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 defaultThemeVersion="166925"/>
  <xr:revisionPtr revIDLastSave="0" documentId="13_ncr:1_{89C24827-C324-47EF-B68E-C0C4084EB7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camento" sheetId="1" r:id="rId1"/>
  </sheets>
  <definedNames>
    <definedName name="_xlnm.Print_Area" localSheetId="0">orcamento!$A$1:$J$150</definedName>
    <definedName name="JR_PAGE_ANCHOR_0_1">orcamento!$A$1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41" i="1" l="1"/>
  <c r="I5" i="1"/>
  <c r="I4" i="1" s="1"/>
  <c r="J7" i="1"/>
  <c r="J6" i="1" s="1"/>
  <c r="I7" i="1"/>
  <c r="I6" i="1" s="1"/>
  <c r="I10" i="1"/>
  <c r="I9" i="1" s="1"/>
  <c r="I14" i="1"/>
  <c r="I13" i="1"/>
  <c r="I12" i="1"/>
  <c r="I11" i="1" s="1"/>
  <c r="I23" i="1"/>
  <c r="J22" i="1"/>
  <c r="I22" i="1"/>
  <c r="I21" i="1"/>
  <c r="I20" i="1"/>
  <c r="I19" i="1"/>
  <c r="I18" i="1"/>
  <c r="I17" i="1"/>
  <c r="J16" i="1"/>
  <c r="J15" i="1" s="1"/>
  <c r="I16" i="1"/>
  <c r="I15" i="1" s="1"/>
  <c r="I26" i="1"/>
  <c r="I25" i="1"/>
  <c r="I24" i="1" s="1"/>
  <c r="I29" i="1"/>
  <c r="I28" i="1" s="1"/>
  <c r="I33" i="1"/>
  <c r="I32" i="1"/>
  <c r="I31" i="1"/>
  <c r="I30" i="1" s="1"/>
  <c r="I42" i="1"/>
  <c r="I41" i="1"/>
  <c r="I40" i="1"/>
  <c r="I39" i="1"/>
  <c r="I38" i="1"/>
  <c r="I37" i="1"/>
  <c r="I36" i="1"/>
  <c r="J35" i="1"/>
  <c r="I35" i="1"/>
  <c r="I45" i="1"/>
  <c r="I44" i="1"/>
  <c r="I43" i="1" s="1"/>
  <c r="I48" i="1"/>
  <c r="I47" i="1" s="1"/>
  <c r="I52" i="1"/>
  <c r="J51" i="1"/>
  <c r="I51" i="1"/>
  <c r="I49" i="1" s="1"/>
  <c r="I50" i="1"/>
  <c r="I61" i="1"/>
  <c r="I60" i="1"/>
  <c r="I59" i="1"/>
  <c r="J58" i="1"/>
  <c r="I58" i="1"/>
  <c r="J57" i="1"/>
  <c r="I57" i="1"/>
  <c r="I56" i="1"/>
  <c r="I55" i="1"/>
  <c r="I54" i="1"/>
  <c r="I53" i="1" s="1"/>
  <c r="I64" i="1"/>
  <c r="J63" i="1"/>
  <c r="J62" i="1" s="1"/>
  <c r="I63" i="1"/>
  <c r="J67" i="1"/>
  <c r="J66" i="1" s="1"/>
  <c r="I67" i="1"/>
  <c r="I66" i="1" s="1"/>
  <c r="I71" i="1"/>
  <c r="I70" i="1"/>
  <c r="J69" i="1"/>
  <c r="I69" i="1"/>
  <c r="I80" i="1"/>
  <c r="J79" i="1"/>
  <c r="I79" i="1"/>
  <c r="I78" i="1"/>
  <c r="I77" i="1"/>
  <c r="I76" i="1"/>
  <c r="J75" i="1"/>
  <c r="I75" i="1"/>
  <c r="I74" i="1"/>
  <c r="I73" i="1"/>
  <c r="J83" i="1"/>
  <c r="I83" i="1"/>
  <c r="J82" i="1"/>
  <c r="I82" i="1"/>
  <c r="I86" i="1"/>
  <c r="I85" i="1" s="1"/>
  <c r="J90" i="1"/>
  <c r="I90" i="1"/>
  <c r="I89" i="1"/>
  <c r="I88" i="1"/>
  <c r="J99" i="1"/>
  <c r="I99" i="1"/>
  <c r="J98" i="1"/>
  <c r="I98" i="1"/>
  <c r="I97" i="1"/>
  <c r="J96" i="1"/>
  <c r="I96" i="1"/>
  <c r="I95" i="1"/>
  <c r="I94" i="1"/>
  <c r="I93" i="1"/>
  <c r="J92" i="1"/>
  <c r="I92" i="1"/>
  <c r="I102" i="1"/>
  <c r="I101" i="1"/>
  <c r="I100" i="1" s="1"/>
  <c r="I105" i="1"/>
  <c r="I104" i="1" s="1"/>
  <c r="I109" i="1"/>
  <c r="J108" i="1"/>
  <c r="I108" i="1"/>
  <c r="J107" i="1"/>
  <c r="I107" i="1"/>
  <c r="I118" i="1"/>
  <c r="I117" i="1"/>
  <c r="I116" i="1"/>
  <c r="J115" i="1"/>
  <c r="I115" i="1"/>
  <c r="J114" i="1"/>
  <c r="I114" i="1"/>
  <c r="J113" i="1"/>
  <c r="I113" i="1"/>
  <c r="I112" i="1"/>
  <c r="I111" i="1"/>
  <c r="I120" i="1"/>
  <c r="J123" i="1"/>
  <c r="J122" i="1" s="1"/>
  <c r="I123" i="1"/>
  <c r="I127" i="1"/>
  <c r="I124" i="1" s="1"/>
  <c r="I126" i="1"/>
  <c r="I125" i="1"/>
  <c r="J136" i="1"/>
  <c r="I136" i="1"/>
  <c r="I135" i="1"/>
  <c r="J134" i="1"/>
  <c r="I134" i="1"/>
  <c r="J133" i="1"/>
  <c r="I133" i="1"/>
  <c r="J132" i="1"/>
  <c r="I132" i="1"/>
  <c r="I131" i="1"/>
  <c r="J130" i="1"/>
  <c r="I130" i="1"/>
  <c r="I129" i="1"/>
  <c r="I139" i="1"/>
  <c r="J138" i="1"/>
  <c r="I138" i="1"/>
  <c r="I137" i="1" s="1"/>
  <c r="I62" i="1"/>
  <c r="I119" i="1"/>
  <c r="I122" i="1"/>
  <c r="H139" i="1"/>
  <c r="J139" i="1" s="1"/>
  <c r="H138" i="1"/>
  <c r="H136" i="1"/>
  <c r="H135" i="1"/>
  <c r="J135" i="1" s="1"/>
  <c r="H134" i="1"/>
  <c r="H133" i="1"/>
  <c r="H132" i="1"/>
  <c r="H131" i="1"/>
  <c r="J131" i="1" s="1"/>
  <c r="H130" i="1"/>
  <c r="H129" i="1"/>
  <c r="J129" i="1" s="1"/>
  <c r="J128" i="1" s="1"/>
  <c r="H127" i="1"/>
  <c r="J127" i="1" s="1"/>
  <c r="H126" i="1"/>
  <c r="J126" i="1" s="1"/>
  <c r="H125" i="1"/>
  <c r="J125" i="1" s="1"/>
  <c r="J124" i="1" s="1"/>
  <c r="H123" i="1"/>
  <c r="H120" i="1"/>
  <c r="J120" i="1" s="1"/>
  <c r="J119" i="1" s="1"/>
  <c r="H118" i="1"/>
  <c r="J118" i="1" s="1"/>
  <c r="H117" i="1"/>
  <c r="J117" i="1" s="1"/>
  <c r="H116" i="1"/>
  <c r="J116" i="1" s="1"/>
  <c r="H115" i="1"/>
  <c r="H114" i="1"/>
  <c r="H113" i="1"/>
  <c r="H112" i="1"/>
  <c r="J112" i="1" s="1"/>
  <c r="H111" i="1"/>
  <c r="J111" i="1" s="1"/>
  <c r="H109" i="1"/>
  <c r="J109" i="1" s="1"/>
  <c r="H108" i="1"/>
  <c r="H107" i="1"/>
  <c r="H105" i="1"/>
  <c r="J105" i="1" s="1"/>
  <c r="J104" i="1" s="1"/>
  <c r="H102" i="1"/>
  <c r="J102" i="1" s="1"/>
  <c r="J100" i="1" s="1"/>
  <c r="H101" i="1"/>
  <c r="J101" i="1" s="1"/>
  <c r="H99" i="1"/>
  <c r="H98" i="1"/>
  <c r="H97" i="1"/>
  <c r="J97" i="1" s="1"/>
  <c r="H96" i="1"/>
  <c r="H95" i="1"/>
  <c r="J95" i="1" s="1"/>
  <c r="H94" i="1"/>
  <c r="J94" i="1" s="1"/>
  <c r="H93" i="1"/>
  <c r="J93" i="1" s="1"/>
  <c r="H92" i="1"/>
  <c r="H90" i="1"/>
  <c r="H89" i="1"/>
  <c r="J89" i="1" s="1"/>
  <c r="H88" i="1"/>
  <c r="J88" i="1" s="1"/>
  <c r="H86" i="1"/>
  <c r="J86" i="1" s="1"/>
  <c r="J85" i="1" s="1"/>
  <c r="H83" i="1"/>
  <c r="H82" i="1"/>
  <c r="H80" i="1"/>
  <c r="J80" i="1" s="1"/>
  <c r="H79" i="1"/>
  <c r="H78" i="1"/>
  <c r="J78" i="1" s="1"/>
  <c r="H77" i="1"/>
  <c r="J77" i="1" s="1"/>
  <c r="H76" i="1"/>
  <c r="J76" i="1" s="1"/>
  <c r="H75" i="1"/>
  <c r="H74" i="1"/>
  <c r="J74" i="1" s="1"/>
  <c r="H73" i="1"/>
  <c r="J73" i="1" s="1"/>
  <c r="J72" i="1" s="1"/>
  <c r="H71" i="1"/>
  <c r="J71" i="1" s="1"/>
  <c r="H70" i="1"/>
  <c r="J70" i="1" s="1"/>
  <c r="H69" i="1"/>
  <c r="H67" i="1"/>
  <c r="H64" i="1"/>
  <c r="J64" i="1" s="1"/>
  <c r="H63" i="1"/>
  <c r="H61" i="1"/>
  <c r="J61" i="1" s="1"/>
  <c r="H60" i="1"/>
  <c r="J60" i="1" s="1"/>
  <c r="H59" i="1"/>
  <c r="J59" i="1" s="1"/>
  <c r="H58" i="1"/>
  <c r="H57" i="1"/>
  <c r="H56" i="1"/>
  <c r="J56" i="1" s="1"/>
  <c r="H55" i="1"/>
  <c r="J55" i="1" s="1"/>
  <c r="H54" i="1"/>
  <c r="J54" i="1" s="1"/>
  <c r="H52" i="1"/>
  <c r="J52" i="1" s="1"/>
  <c r="H51" i="1"/>
  <c r="H50" i="1"/>
  <c r="J50" i="1" s="1"/>
  <c r="H48" i="1"/>
  <c r="J48" i="1" s="1"/>
  <c r="J47" i="1" s="1"/>
  <c r="H45" i="1"/>
  <c r="J45" i="1" s="1"/>
  <c r="H44" i="1"/>
  <c r="J44" i="1" s="1"/>
  <c r="H42" i="1"/>
  <c r="J42" i="1" s="1"/>
  <c r="H41" i="1"/>
  <c r="J41" i="1" s="1"/>
  <c r="H40" i="1"/>
  <c r="J40" i="1" s="1"/>
  <c r="H39" i="1"/>
  <c r="J39" i="1" s="1"/>
  <c r="H38" i="1"/>
  <c r="J38" i="1" s="1"/>
  <c r="H37" i="1"/>
  <c r="J37" i="1" s="1"/>
  <c r="H36" i="1"/>
  <c r="J36" i="1" s="1"/>
  <c r="H35" i="1"/>
  <c r="H33" i="1"/>
  <c r="J33" i="1" s="1"/>
  <c r="H32" i="1"/>
  <c r="J32" i="1" s="1"/>
  <c r="H31" i="1"/>
  <c r="J31" i="1" s="1"/>
  <c r="J30" i="1" s="1"/>
  <c r="H29" i="1"/>
  <c r="J29" i="1" s="1"/>
  <c r="J28" i="1" s="1"/>
  <c r="H26" i="1"/>
  <c r="J26" i="1" s="1"/>
  <c r="H25" i="1"/>
  <c r="J25" i="1" s="1"/>
  <c r="J24" i="1" s="1"/>
  <c r="H23" i="1"/>
  <c r="J23" i="1" s="1"/>
  <c r="H22" i="1"/>
  <c r="H21" i="1"/>
  <c r="J21" i="1" s="1"/>
  <c r="H20" i="1"/>
  <c r="J20" i="1" s="1"/>
  <c r="H19" i="1"/>
  <c r="J19" i="1" s="1"/>
  <c r="H18" i="1"/>
  <c r="J18" i="1" s="1"/>
  <c r="H17" i="1"/>
  <c r="J17" i="1" s="1"/>
  <c r="H16" i="1"/>
  <c r="H14" i="1"/>
  <c r="J14" i="1" s="1"/>
  <c r="H13" i="1"/>
  <c r="J13" i="1" s="1"/>
  <c r="H12" i="1"/>
  <c r="J12" i="1" s="1"/>
  <c r="J11" i="1" s="1"/>
  <c r="H5" i="1"/>
  <c r="J5" i="1" s="1"/>
  <c r="J4" i="1" s="1"/>
  <c r="H7" i="1"/>
  <c r="H10" i="1"/>
  <c r="J10" i="1" s="1"/>
  <c r="J9" i="1" s="1"/>
  <c r="J43" i="1" l="1"/>
  <c r="J110" i="1"/>
  <c r="J34" i="1"/>
  <c r="J27" i="1" s="1"/>
  <c r="J53" i="1"/>
  <c r="J87" i="1"/>
  <c r="I128" i="1"/>
  <c r="I87" i="1"/>
  <c r="I110" i="1"/>
  <c r="I103" i="1" s="1"/>
  <c r="J68" i="1"/>
  <c r="I68" i="1"/>
  <c r="I91" i="1"/>
  <c r="I81" i="1"/>
  <c r="J106" i="1"/>
  <c r="J103" i="1" s="1"/>
  <c r="J91" i="1"/>
  <c r="J81" i="1"/>
  <c r="J65" i="1" s="1"/>
  <c r="J49" i="1"/>
  <c r="J46" i="1" s="1"/>
  <c r="I106" i="1"/>
  <c r="I72" i="1"/>
  <c r="I34" i="1"/>
  <c r="I27" i="1" s="1"/>
  <c r="J8" i="1"/>
  <c r="I8" i="1"/>
  <c r="I46" i="1"/>
  <c r="I65" i="1"/>
  <c r="J84" i="1"/>
  <c r="I84" i="1"/>
  <c r="I121" i="1"/>
  <c r="J137" i="1"/>
  <c r="J121" i="1" s="1"/>
  <c r="J142" i="1" l="1"/>
  <c r="J140" i="1" s="1"/>
</calcChain>
</file>

<file path=xl/sharedStrings.xml><?xml version="1.0" encoding="utf-8"?>
<sst xmlns="http://schemas.openxmlformats.org/spreadsheetml/2006/main" count="587" uniqueCount="204">
  <si>
    <r>
      <rPr>
        <b/>
        <sz val="12"/>
        <rFont val="Arial"/>
        <family val="2"/>
      </rPr>
      <t>ITEM</t>
    </r>
  </si>
  <si>
    <r>
      <rPr>
        <b/>
        <sz val="12"/>
        <rFont val="Arial"/>
        <family val="2"/>
      </rPr>
      <t>CÓDIGO</t>
    </r>
  </si>
  <si>
    <r>
      <rPr>
        <b/>
        <sz val="12"/>
        <rFont val="Arial"/>
        <family val="2"/>
      </rPr>
      <t>DESCRIÇÃO</t>
    </r>
  </si>
  <si>
    <r>
      <rPr>
        <b/>
        <sz val="12"/>
        <rFont val="Arial"/>
        <family val="2"/>
      </rPr>
      <t>FONTE</t>
    </r>
  </si>
  <si>
    <r>
      <rPr>
        <b/>
        <sz val="12"/>
        <rFont val="Arial"/>
        <family val="2"/>
      </rPr>
      <t>UNID</t>
    </r>
  </si>
  <si>
    <r>
      <rPr>
        <b/>
        <sz val="12"/>
        <rFont val="Arial"/>
        <family val="2"/>
      </rPr>
      <t>QUANTIDADE</t>
    </r>
  </si>
  <si>
    <r>
      <rPr>
        <b/>
        <sz val="12"/>
        <rFont val="Arial"/>
        <family val="2"/>
      </rPr>
      <t>PREÇO UNITÁRIO R$</t>
    </r>
  </si>
  <si>
    <r>
      <rPr>
        <b/>
        <sz val="12"/>
        <rFont val="Arial"/>
        <family val="2"/>
      </rPr>
      <t>PREÇO TOTAL R$</t>
    </r>
  </si>
  <si>
    <r>
      <rPr>
        <b/>
        <sz val="12"/>
        <rFont val="Arial"/>
        <family val="2"/>
      </rPr>
      <t>SEM BDI</t>
    </r>
  </si>
  <si>
    <r>
      <rPr>
        <b/>
        <sz val="12"/>
        <rFont val="Arial"/>
        <family val="2"/>
      </rPr>
      <t>COM BDI</t>
    </r>
  </si>
  <si>
    <r>
      <rPr>
        <b/>
        <sz val="12"/>
        <rFont val="Arial"/>
        <family val="2"/>
      </rPr>
      <t>1</t>
    </r>
  </si>
  <si>
    <r>
      <rPr>
        <b/>
        <sz val="12"/>
        <rFont val="Arial"/>
        <family val="2"/>
      </rPr>
      <t>PLACA DE OBRA</t>
    </r>
  </si>
  <si>
    <r>
      <rPr>
        <sz val="12"/>
        <rFont val="Arial"/>
        <family val="2"/>
      </rPr>
      <t>1.1</t>
    </r>
  </si>
  <si>
    <r>
      <rPr>
        <sz val="12"/>
        <rFont val="Arial"/>
        <family val="2"/>
      </rPr>
      <t>ED-50152</t>
    </r>
  </si>
  <si>
    <r>
      <rPr>
        <sz val="12"/>
        <rFont val="Arial"/>
        <family val="2"/>
      </rPr>
      <t>FORNECIMENTO E COLOCAÇÃO DE PLACA DE OBRA EM CHAPA GALVANIZADA (3,00 X 1,5 0 M) - EM CHAPA GALVANIZADA 0,26 AFIXADAS COM REBITES 540 E PARAFUSOS 3/8, EM ESTRUTURA METÁLICA VIGA U 2" ENRIJECIDA COM METALON 20 X 20, SUPORTE EM EUCALIPTO AUTOCLAVADO PINTADAS</t>
    </r>
  </si>
  <si>
    <r>
      <rPr>
        <sz val="12"/>
        <rFont val="Arial"/>
        <family val="2"/>
      </rPr>
      <t>SETOP</t>
    </r>
  </si>
  <si>
    <r>
      <rPr>
        <sz val="12"/>
        <rFont val="Arial"/>
        <family val="2"/>
      </rPr>
      <t>U</t>
    </r>
  </si>
  <si>
    <r>
      <rPr>
        <b/>
        <sz val="12"/>
        <rFont val="Arial"/>
        <family val="2"/>
      </rPr>
      <t>2</t>
    </r>
  </si>
  <si>
    <r>
      <rPr>
        <b/>
        <sz val="12"/>
        <rFont val="Arial"/>
        <family val="2"/>
      </rPr>
      <t>RUA A</t>
    </r>
  </si>
  <si>
    <r>
      <rPr>
        <b/>
        <sz val="12"/>
        <rFont val="Arial"/>
        <family val="2"/>
      </rPr>
      <t>SERVIÇOS PRELIMINARES</t>
    </r>
  </si>
  <si>
    <r>
      <rPr>
        <sz val="12"/>
        <rFont val="Arial"/>
        <family val="2"/>
      </rPr>
      <t>99064</t>
    </r>
  </si>
  <si>
    <r>
      <rPr>
        <sz val="12"/>
        <rFont val="Arial"/>
        <family val="2"/>
      </rPr>
      <t>LOCAÇÃO DE PAVIMENTAÇÃO. AF_10/2018</t>
    </r>
  </si>
  <si>
    <r>
      <rPr>
        <sz val="12"/>
        <rFont val="Arial"/>
        <family val="2"/>
      </rPr>
      <t>SINAPI</t>
    </r>
  </si>
  <si>
    <r>
      <rPr>
        <sz val="12"/>
        <rFont val="Arial"/>
        <family val="2"/>
      </rPr>
      <t>M</t>
    </r>
  </si>
  <si>
    <r>
      <rPr>
        <b/>
        <sz val="12"/>
        <rFont val="Arial"/>
        <family val="2"/>
      </rPr>
      <t>TERRAPLANAGEM</t>
    </r>
  </si>
  <si>
    <r>
      <rPr>
        <sz val="12"/>
        <rFont val="Arial"/>
        <family val="2"/>
      </rPr>
      <t>RO-40160</t>
    </r>
  </si>
  <si>
    <r>
      <rPr>
        <sz val="12"/>
        <rFont val="Arial"/>
        <family val="2"/>
      </rPr>
      <t>ESCAVAÇÃO, CARGA, DESCARGA, ESPALHAMENTO E TRANSPORTE DE MATERIAL DE 1ª CATEGORIA, COM CAMINHÃO. DISTÂNCIA MÉDIA DE TRANSPORTE DE 3.001 A 4.000 M</t>
    </r>
  </si>
  <si>
    <r>
      <rPr>
        <sz val="12"/>
        <rFont val="Arial"/>
        <family val="2"/>
      </rPr>
      <t>M3</t>
    </r>
  </si>
  <si>
    <r>
      <rPr>
        <sz val="12"/>
        <rFont val="Arial"/>
        <family val="2"/>
      </rPr>
      <t>ED-51104</t>
    </r>
  </si>
  <si>
    <r>
      <rPr>
        <sz val="12"/>
        <rFont val="Arial"/>
        <family val="2"/>
      </rPr>
      <t>ESCAVAÇÃO MECÂNICA COM TRATOR, INCLUSIVE TRANSPORTE ATÉ 50 M EM MATERIAL DE 2ª CATEGORIA</t>
    </r>
  </si>
  <si>
    <r>
      <rPr>
        <sz val="12"/>
        <rFont val="Arial"/>
        <family val="2"/>
      </rPr>
      <t>m3</t>
    </r>
  </si>
  <si>
    <r>
      <rPr>
        <sz val="12"/>
        <rFont val="Arial"/>
        <family val="2"/>
      </rPr>
      <t>RO-41081</t>
    </r>
  </si>
  <si>
    <r>
      <rPr>
        <sz val="12"/>
        <rFont val="Arial"/>
        <family val="2"/>
      </rPr>
      <t>REGULARIZAÇÃO DO SUB-LEITO (PROCTOR NORMAL)</t>
    </r>
  </si>
  <si>
    <r>
      <rPr>
        <sz val="12"/>
        <rFont val="Arial"/>
        <family val="2"/>
      </rPr>
      <t>M2</t>
    </r>
  </si>
  <si>
    <r>
      <rPr>
        <b/>
        <sz val="12"/>
        <rFont val="Arial"/>
        <family val="2"/>
      </rPr>
      <t>PAVIMENTAÇÃO</t>
    </r>
  </si>
  <si>
    <r>
      <rPr>
        <sz val="12"/>
        <rFont val="Arial"/>
        <family val="2"/>
      </rPr>
      <t>RO-43113</t>
    </r>
  </si>
  <si>
    <r>
      <rPr>
        <sz val="12"/>
        <rFont val="Arial"/>
        <family val="2"/>
      </rPr>
      <t>BASE DE SOLO SEM MISTURA, COMPACTADA NA ENERGIA DO PROCTOR INTERMEDIÁRIO (EXECUÇÃO, INCLUINDO ESCAVAÇÃO, CARGA, DESCARGA, ESPALHAMENTO, UMIDECIMENTO E COMPACTAÇÃO DO MATERIAL; EXCLUI AQUISIÇÃO E TRANSPORTE DO MATERIAL)</t>
    </r>
  </si>
  <si>
    <r>
      <rPr>
        <sz val="12"/>
        <rFont val="Arial"/>
        <family val="2"/>
      </rPr>
      <t>RO-41338</t>
    </r>
  </si>
  <si>
    <r>
      <rPr>
        <sz val="12"/>
        <rFont val="Arial"/>
        <family val="2"/>
      </rPr>
      <t>TRANSPORTE DE MATERIAL DE JAZIDA PARA CONSERVAÇÃO. DISTÂNCIA MÉDIA DE TRANSPORTE DE 10,10 A 15,00 KM</t>
    </r>
  </si>
  <si>
    <r>
      <rPr>
        <sz val="12"/>
        <rFont val="Arial"/>
        <family val="2"/>
      </rPr>
      <t>M3XKM</t>
    </r>
  </si>
  <si>
    <r>
      <rPr>
        <sz val="12"/>
        <rFont val="Arial"/>
        <family val="2"/>
      </rPr>
      <t>RO-51228</t>
    </r>
  </si>
  <si>
    <r>
      <rPr>
        <sz val="12"/>
        <rFont val="Arial"/>
        <family val="2"/>
      </rPr>
      <t>IMPRIMAÇÃO (EXECUÇÃO E FORNECIMENTO DO MATERIAL BETUMINOSO, EXCLUSIVE TRANSPORTE DO MATERIAL BETUMINOSO)</t>
    </r>
  </si>
  <si>
    <r>
      <rPr>
        <sz val="12"/>
        <rFont val="Arial"/>
        <family val="2"/>
      </rPr>
      <t>RO-41376</t>
    </r>
  </si>
  <si>
    <r>
      <rPr>
        <sz val="12"/>
        <rFont val="Arial"/>
        <family val="2"/>
      </rPr>
      <t>TRANSPORTE DE MATERIAL DE QUALQUER NATUREZA. DISTÂNCIA MÉDIA DE TRANSPORTE &gt;= 50,10 KM</t>
    </r>
  </si>
  <si>
    <r>
      <rPr>
        <sz val="12"/>
        <rFont val="Arial"/>
        <family val="2"/>
      </rPr>
      <t>TXKM</t>
    </r>
  </si>
  <si>
    <r>
      <rPr>
        <sz val="12"/>
        <rFont val="Arial"/>
        <family val="2"/>
      </rPr>
      <t>RO-51229</t>
    </r>
  </si>
  <si>
    <r>
      <rPr>
        <sz val="12"/>
        <rFont val="Arial"/>
        <family val="2"/>
      </rPr>
      <t>PINTURA DE LIGAÇÃO (EXECUÇÃO E FORNECIMENTO DO MATERIAL BETUMINOSO, EXCLUSIVE TRANSPORTE DO MATERIAL BETUMINOSO)</t>
    </r>
  </si>
  <si>
    <r>
      <rPr>
        <sz val="12"/>
        <rFont val="Arial"/>
        <family val="2"/>
      </rPr>
      <t>100624</t>
    </r>
  </si>
  <si>
    <r>
      <rPr>
        <sz val="12"/>
        <rFont val="Arial"/>
        <family val="2"/>
      </rPr>
      <t>EXECUÇÃO DE PAVIMENTO COM APLICAÇÃO DE PRÉ-MISTURADO A FRIO, CAMADA DE ROLAMENTO - EXCLUSIVE CARGA E TRANSPORTE. AF_11/2019</t>
    </r>
  </si>
  <si>
    <r>
      <rPr>
        <b/>
        <sz val="12"/>
        <rFont val="Arial"/>
        <family val="2"/>
      </rPr>
      <t>MEIO FIO</t>
    </r>
  </si>
  <si>
    <r>
      <rPr>
        <sz val="12"/>
        <rFont val="Arial"/>
        <family val="2"/>
      </rPr>
      <t>94267</t>
    </r>
  </si>
  <si>
    <r>
      <rPr>
        <sz val="12"/>
        <rFont val="Arial"/>
        <family val="2"/>
      </rPr>
      <t>GUIA (MEIO-FIO) E SARJETA CONJUGADOS DE CONCRETO, MOLDADA IN LOCO EM TRECHO RETO COM EXTRUSORA, 45 CM BASE (15 CM BASE DA GUIA + 30 CM BASE DA SARJETA) X 22 CM ALTURA. AF_06/2016</t>
    </r>
  </si>
  <si>
    <r>
      <rPr>
        <sz val="12"/>
        <rFont val="Arial"/>
        <family val="2"/>
      </rPr>
      <t>ED-51141</t>
    </r>
  </si>
  <si>
    <r>
      <rPr>
        <sz val="12"/>
        <rFont val="Arial"/>
        <family val="2"/>
      </rPr>
      <t>GUIA DE MEIO-FIO, EM CONCRETO COM FCK 15MPA, MOLDADA IN-LOCO, SEÇÃO 15X45CM, FORMA EM MADEIRA, EXCLUSIVE SARJETA, INCLUSIVE ESCAVAÇÃO, APILOAMENTO E TRANSPORTE COM RETIRADA DO MATERIAL ESCAVADO (EM CAÇAMBA)</t>
    </r>
  </si>
  <si>
    <r>
      <rPr>
        <sz val="12"/>
        <rFont val="Arial"/>
        <family val="2"/>
      </rPr>
      <t>m</t>
    </r>
  </si>
  <si>
    <r>
      <rPr>
        <b/>
        <sz val="12"/>
        <rFont val="Arial"/>
        <family val="2"/>
      </rPr>
      <t>3</t>
    </r>
  </si>
  <si>
    <r>
      <rPr>
        <b/>
        <sz val="12"/>
        <rFont val="Arial"/>
        <family val="2"/>
      </rPr>
      <t>3.1</t>
    </r>
  </si>
  <si>
    <r>
      <rPr>
        <sz val="12"/>
        <rFont val="Arial"/>
        <family val="2"/>
      </rPr>
      <t>3.1.1</t>
    </r>
  </si>
  <si>
    <r>
      <rPr>
        <b/>
        <sz val="12"/>
        <rFont val="Arial"/>
        <family val="2"/>
      </rPr>
      <t>3.2</t>
    </r>
  </si>
  <si>
    <r>
      <rPr>
        <sz val="12"/>
        <rFont val="Arial"/>
        <family val="2"/>
      </rPr>
      <t>3.2.1</t>
    </r>
  </si>
  <si>
    <r>
      <rPr>
        <sz val="12"/>
        <rFont val="Arial"/>
        <family val="2"/>
      </rPr>
      <t>3.2.2</t>
    </r>
  </si>
  <si>
    <r>
      <rPr>
        <sz val="12"/>
        <rFont val="Arial"/>
        <family val="2"/>
      </rPr>
      <t>3.2.3</t>
    </r>
  </si>
  <si>
    <r>
      <rPr>
        <b/>
        <sz val="12"/>
        <rFont val="Arial"/>
        <family val="2"/>
      </rPr>
      <t>3.3</t>
    </r>
  </si>
  <si>
    <r>
      <rPr>
        <sz val="12"/>
        <rFont val="Arial"/>
        <family val="2"/>
      </rPr>
      <t>3.3.1</t>
    </r>
  </si>
  <si>
    <r>
      <rPr>
        <sz val="12"/>
        <rFont val="Arial"/>
        <family val="2"/>
      </rPr>
      <t>3.3.2</t>
    </r>
  </si>
  <si>
    <r>
      <rPr>
        <sz val="12"/>
        <rFont val="Arial"/>
        <family val="2"/>
      </rPr>
      <t>3.3.3</t>
    </r>
  </si>
  <si>
    <r>
      <rPr>
        <sz val="12"/>
        <rFont val="Arial"/>
        <family val="2"/>
      </rPr>
      <t>3.3.4</t>
    </r>
  </si>
  <si>
    <r>
      <rPr>
        <sz val="12"/>
        <rFont val="Arial"/>
        <family val="2"/>
      </rPr>
      <t>3.3.5</t>
    </r>
  </si>
  <si>
    <r>
      <rPr>
        <sz val="12"/>
        <rFont val="Arial"/>
        <family val="2"/>
      </rPr>
      <t>3.3.6</t>
    </r>
  </si>
  <si>
    <r>
      <rPr>
        <sz val="12"/>
        <rFont val="Arial"/>
        <family val="2"/>
      </rPr>
      <t>3.3.7</t>
    </r>
  </si>
  <si>
    <r>
      <rPr>
        <sz val="12"/>
        <rFont val="Arial"/>
        <family val="2"/>
      </rPr>
      <t>3.3.8</t>
    </r>
  </si>
  <si>
    <r>
      <rPr>
        <b/>
        <sz val="12"/>
        <rFont val="Arial"/>
        <family val="2"/>
      </rPr>
      <t>3.4</t>
    </r>
  </si>
  <si>
    <r>
      <rPr>
        <sz val="12"/>
        <rFont val="Arial"/>
        <family val="2"/>
      </rPr>
      <t>3.4.1</t>
    </r>
  </si>
  <si>
    <r>
      <rPr>
        <sz val="12"/>
        <rFont val="Arial"/>
        <family val="2"/>
      </rPr>
      <t>3.4.2</t>
    </r>
  </si>
  <si>
    <r>
      <rPr>
        <b/>
        <sz val="12"/>
        <rFont val="Arial"/>
        <family val="2"/>
      </rPr>
      <t>4</t>
    </r>
  </si>
  <si>
    <r>
      <rPr>
        <b/>
        <sz val="12"/>
        <rFont val="Arial"/>
        <family val="2"/>
      </rPr>
      <t>4.1</t>
    </r>
  </si>
  <si>
    <r>
      <rPr>
        <sz val="12"/>
        <rFont val="Arial"/>
        <family val="2"/>
      </rPr>
      <t>4.1.1</t>
    </r>
  </si>
  <si>
    <r>
      <rPr>
        <b/>
        <sz val="12"/>
        <rFont val="Arial"/>
        <family val="2"/>
      </rPr>
      <t>4.2</t>
    </r>
  </si>
  <si>
    <r>
      <rPr>
        <sz val="12"/>
        <rFont val="Arial"/>
        <family val="2"/>
      </rPr>
      <t>4.2.1</t>
    </r>
  </si>
  <si>
    <r>
      <rPr>
        <sz val="12"/>
        <rFont val="Arial"/>
        <family val="2"/>
      </rPr>
      <t>4.2.2</t>
    </r>
  </si>
  <si>
    <r>
      <rPr>
        <sz val="12"/>
        <rFont val="Arial"/>
        <family val="2"/>
      </rPr>
      <t>4.2.3</t>
    </r>
  </si>
  <si>
    <r>
      <rPr>
        <b/>
        <sz val="12"/>
        <rFont val="Arial"/>
        <family val="2"/>
      </rPr>
      <t>4.3</t>
    </r>
  </si>
  <si>
    <r>
      <rPr>
        <sz val="12"/>
        <rFont val="Arial"/>
        <family val="2"/>
      </rPr>
      <t>4.3.1</t>
    </r>
  </si>
  <si>
    <r>
      <rPr>
        <sz val="12"/>
        <rFont val="Arial"/>
        <family val="2"/>
      </rPr>
      <t>4.3.2</t>
    </r>
  </si>
  <si>
    <r>
      <rPr>
        <sz val="12"/>
        <rFont val="Arial"/>
        <family val="2"/>
      </rPr>
      <t>4.3.3</t>
    </r>
  </si>
  <si>
    <r>
      <rPr>
        <sz val="12"/>
        <rFont val="Arial"/>
        <family val="2"/>
      </rPr>
      <t>4.3.4</t>
    </r>
  </si>
  <si>
    <r>
      <rPr>
        <sz val="12"/>
        <rFont val="Arial"/>
        <family val="2"/>
      </rPr>
      <t>4.3.5</t>
    </r>
  </si>
  <si>
    <r>
      <rPr>
        <sz val="12"/>
        <rFont val="Arial"/>
        <family val="2"/>
      </rPr>
      <t>4.3.6</t>
    </r>
  </si>
  <si>
    <r>
      <rPr>
        <sz val="12"/>
        <rFont val="Arial"/>
        <family val="2"/>
      </rPr>
      <t>4.3.7</t>
    </r>
  </si>
  <si>
    <r>
      <rPr>
        <sz val="12"/>
        <rFont val="Arial"/>
        <family val="2"/>
      </rPr>
      <t>4.3.8</t>
    </r>
  </si>
  <si>
    <r>
      <rPr>
        <b/>
        <sz val="12"/>
        <rFont val="Arial"/>
        <family val="2"/>
      </rPr>
      <t>4.4</t>
    </r>
  </si>
  <si>
    <r>
      <rPr>
        <sz val="12"/>
        <rFont val="Arial"/>
        <family val="2"/>
      </rPr>
      <t>4.4.1</t>
    </r>
  </si>
  <si>
    <r>
      <rPr>
        <b/>
        <sz val="12"/>
        <rFont val="Arial"/>
        <family val="2"/>
      </rPr>
      <t>5</t>
    </r>
  </si>
  <si>
    <r>
      <rPr>
        <b/>
        <sz val="12"/>
        <rFont val="Arial"/>
        <family val="2"/>
      </rPr>
      <t>5.1</t>
    </r>
  </si>
  <si>
    <r>
      <rPr>
        <sz val="12"/>
        <rFont val="Arial"/>
        <family val="2"/>
      </rPr>
      <t>5.1.1</t>
    </r>
  </si>
  <si>
    <r>
      <rPr>
        <b/>
        <sz val="12"/>
        <rFont val="Arial"/>
        <family val="2"/>
      </rPr>
      <t>5.2</t>
    </r>
  </si>
  <si>
    <r>
      <rPr>
        <sz val="12"/>
        <rFont val="Arial"/>
        <family val="2"/>
      </rPr>
      <t>5.2.1</t>
    </r>
  </si>
  <si>
    <r>
      <rPr>
        <sz val="12"/>
        <rFont val="Arial"/>
        <family val="2"/>
      </rPr>
      <t>5.2.2</t>
    </r>
  </si>
  <si>
    <r>
      <rPr>
        <sz val="12"/>
        <rFont val="Arial"/>
        <family val="2"/>
      </rPr>
      <t>5.2.3</t>
    </r>
  </si>
  <si>
    <r>
      <rPr>
        <b/>
        <sz val="12"/>
        <rFont val="Arial"/>
        <family val="2"/>
      </rPr>
      <t>5.3</t>
    </r>
  </si>
  <si>
    <r>
      <rPr>
        <sz val="12"/>
        <rFont val="Arial"/>
        <family val="2"/>
      </rPr>
      <t>5.3.1</t>
    </r>
  </si>
  <si>
    <r>
      <rPr>
        <sz val="12"/>
        <rFont val="Arial"/>
        <family val="2"/>
      </rPr>
      <t>5.3.2</t>
    </r>
  </si>
  <si>
    <r>
      <rPr>
        <sz val="12"/>
        <rFont val="Arial"/>
        <family val="2"/>
      </rPr>
      <t>5.3.3</t>
    </r>
  </si>
  <si>
    <r>
      <rPr>
        <sz val="12"/>
        <rFont val="Arial"/>
        <family val="2"/>
      </rPr>
      <t>5.3.4</t>
    </r>
  </si>
  <si>
    <r>
      <rPr>
        <sz val="12"/>
        <rFont val="Arial"/>
        <family val="2"/>
      </rPr>
      <t>5.3.5</t>
    </r>
  </si>
  <si>
    <r>
      <rPr>
        <sz val="12"/>
        <rFont val="Arial"/>
        <family val="2"/>
      </rPr>
      <t>5.3.6</t>
    </r>
  </si>
  <si>
    <r>
      <rPr>
        <sz val="12"/>
        <rFont val="Arial"/>
        <family val="2"/>
      </rPr>
      <t>5.3.7</t>
    </r>
  </si>
  <si>
    <r>
      <rPr>
        <sz val="12"/>
        <rFont val="Arial"/>
        <family val="2"/>
      </rPr>
      <t>5.3.8</t>
    </r>
  </si>
  <si>
    <r>
      <rPr>
        <b/>
        <sz val="12"/>
        <rFont val="Arial"/>
        <family val="2"/>
      </rPr>
      <t>5.4</t>
    </r>
  </si>
  <si>
    <r>
      <rPr>
        <sz val="12"/>
        <rFont val="Arial"/>
        <family val="2"/>
      </rPr>
      <t>5.4.1</t>
    </r>
  </si>
  <si>
    <r>
      <rPr>
        <sz val="12"/>
        <rFont val="Arial"/>
        <family val="2"/>
      </rPr>
      <t>5.4.2</t>
    </r>
  </si>
  <si>
    <r>
      <rPr>
        <b/>
        <sz val="12"/>
        <rFont val="Arial"/>
        <family val="2"/>
      </rPr>
      <t>6</t>
    </r>
  </si>
  <si>
    <r>
      <rPr>
        <b/>
        <sz val="12"/>
        <rFont val="Arial"/>
        <family val="2"/>
      </rPr>
      <t>6.1</t>
    </r>
  </si>
  <si>
    <r>
      <rPr>
        <sz val="12"/>
        <rFont val="Arial"/>
        <family val="2"/>
      </rPr>
      <t>6.1.1</t>
    </r>
  </si>
  <si>
    <r>
      <rPr>
        <b/>
        <sz val="12"/>
        <rFont val="Arial"/>
        <family val="2"/>
      </rPr>
      <t>6.2</t>
    </r>
  </si>
  <si>
    <r>
      <rPr>
        <sz val="12"/>
        <rFont val="Arial"/>
        <family val="2"/>
      </rPr>
      <t>6.2.1</t>
    </r>
  </si>
  <si>
    <r>
      <rPr>
        <sz val="12"/>
        <rFont val="Arial"/>
        <family val="2"/>
      </rPr>
      <t>6.2.2</t>
    </r>
  </si>
  <si>
    <r>
      <rPr>
        <sz val="12"/>
        <rFont val="Arial"/>
        <family val="2"/>
      </rPr>
      <t>6.2.3</t>
    </r>
  </si>
  <si>
    <r>
      <rPr>
        <b/>
        <sz val="12"/>
        <rFont val="Arial"/>
        <family val="2"/>
      </rPr>
      <t>6.3</t>
    </r>
  </si>
  <si>
    <r>
      <rPr>
        <sz val="12"/>
        <rFont val="Arial"/>
        <family val="2"/>
      </rPr>
      <t>6.3.1</t>
    </r>
  </si>
  <si>
    <r>
      <rPr>
        <sz val="12"/>
        <rFont val="Arial"/>
        <family val="2"/>
      </rPr>
      <t>6.3.2</t>
    </r>
  </si>
  <si>
    <r>
      <rPr>
        <sz val="12"/>
        <rFont val="Arial"/>
        <family val="2"/>
      </rPr>
      <t>6.3.3</t>
    </r>
  </si>
  <si>
    <r>
      <rPr>
        <sz val="12"/>
        <rFont val="Arial"/>
        <family val="2"/>
      </rPr>
      <t>6.3.4</t>
    </r>
  </si>
  <si>
    <r>
      <rPr>
        <sz val="12"/>
        <rFont val="Arial"/>
        <family val="2"/>
      </rPr>
      <t>6.3.5</t>
    </r>
  </si>
  <si>
    <r>
      <rPr>
        <sz val="12"/>
        <rFont val="Arial"/>
        <family val="2"/>
      </rPr>
      <t>6.3.6</t>
    </r>
  </si>
  <si>
    <r>
      <rPr>
        <sz val="12"/>
        <rFont val="Arial"/>
        <family val="2"/>
      </rPr>
      <t>6.3.7</t>
    </r>
  </si>
  <si>
    <r>
      <rPr>
        <sz val="12"/>
        <rFont val="Arial"/>
        <family val="2"/>
      </rPr>
      <t>6.3.8</t>
    </r>
  </si>
  <si>
    <r>
      <rPr>
        <b/>
        <sz val="12"/>
        <rFont val="Arial"/>
        <family val="2"/>
      </rPr>
      <t>6.4</t>
    </r>
  </si>
  <si>
    <r>
      <rPr>
        <sz val="12"/>
        <rFont val="Arial"/>
        <family val="2"/>
      </rPr>
      <t>6.4.1</t>
    </r>
  </si>
  <si>
    <r>
      <rPr>
        <b/>
        <sz val="12"/>
        <rFont val="Arial"/>
        <family val="2"/>
      </rPr>
      <t>7</t>
    </r>
  </si>
  <si>
    <r>
      <rPr>
        <b/>
        <sz val="12"/>
        <rFont val="Arial"/>
        <family val="2"/>
      </rPr>
      <t>7.1</t>
    </r>
  </si>
  <si>
    <r>
      <rPr>
        <sz val="12"/>
        <rFont val="Arial"/>
        <family val="2"/>
      </rPr>
      <t>7.1.1</t>
    </r>
  </si>
  <si>
    <r>
      <rPr>
        <b/>
        <sz val="12"/>
        <rFont val="Arial"/>
        <family val="2"/>
      </rPr>
      <t>7.2</t>
    </r>
  </si>
  <si>
    <r>
      <rPr>
        <sz val="12"/>
        <rFont val="Arial"/>
        <family val="2"/>
      </rPr>
      <t>7.2.1</t>
    </r>
  </si>
  <si>
    <r>
      <rPr>
        <sz val="12"/>
        <rFont val="Arial"/>
        <family val="2"/>
      </rPr>
      <t>7.2.2</t>
    </r>
  </si>
  <si>
    <r>
      <rPr>
        <sz val="12"/>
        <rFont val="Arial"/>
        <family val="2"/>
      </rPr>
      <t>7.2.3</t>
    </r>
  </si>
  <si>
    <r>
      <rPr>
        <b/>
        <sz val="12"/>
        <rFont val="Arial"/>
        <family val="2"/>
      </rPr>
      <t>7.3</t>
    </r>
  </si>
  <si>
    <r>
      <rPr>
        <sz val="12"/>
        <rFont val="Arial"/>
        <family val="2"/>
      </rPr>
      <t>7.3.1</t>
    </r>
  </si>
  <si>
    <r>
      <rPr>
        <sz val="12"/>
        <rFont val="Arial"/>
        <family val="2"/>
      </rPr>
      <t>7.3.2</t>
    </r>
  </si>
  <si>
    <r>
      <rPr>
        <sz val="12"/>
        <rFont val="Arial"/>
        <family val="2"/>
      </rPr>
      <t>7.3.3</t>
    </r>
  </si>
  <si>
    <r>
      <rPr>
        <sz val="12"/>
        <rFont val="Arial"/>
        <family val="2"/>
      </rPr>
      <t>7.3.4</t>
    </r>
  </si>
  <si>
    <r>
      <rPr>
        <sz val="12"/>
        <rFont val="Arial"/>
        <family val="2"/>
      </rPr>
      <t>7.3.5</t>
    </r>
  </si>
  <si>
    <r>
      <rPr>
        <sz val="12"/>
        <rFont val="Arial"/>
        <family val="2"/>
      </rPr>
      <t>7.3.6</t>
    </r>
  </si>
  <si>
    <r>
      <rPr>
        <sz val="12"/>
        <rFont val="Arial"/>
        <family val="2"/>
      </rPr>
      <t>7.3.7</t>
    </r>
  </si>
  <si>
    <r>
      <rPr>
        <sz val="12"/>
        <rFont val="Arial"/>
        <family val="2"/>
      </rPr>
      <t>7.3.8</t>
    </r>
  </si>
  <si>
    <r>
      <rPr>
        <b/>
        <sz val="12"/>
        <rFont val="Arial"/>
        <family val="2"/>
      </rPr>
      <t>7.4</t>
    </r>
  </si>
  <si>
    <r>
      <rPr>
        <sz val="12"/>
        <rFont val="Arial"/>
        <family val="2"/>
      </rPr>
      <t>7.4.1</t>
    </r>
  </si>
  <si>
    <r>
      <rPr>
        <b/>
        <sz val="12"/>
        <rFont val="Arial"/>
        <family val="2"/>
      </rPr>
      <t>VALOR BDI TOTAL:</t>
    </r>
  </si>
  <si>
    <r>
      <rPr>
        <b/>
        <sz val="12"/>
        <rFont val="Arial"/>
        <family val="2"/>
      </rPr>
      <t>VALOR ORÇAMENTO:</t>
    </r>
  </si>
  <si>
    <r>
      <rPr>
        <b/>
        <sz val="12"/>
        <rFont val="Arial"/>
        <family val="2"/>
      </rPr>
      <t>VALOR TOTAL:</t>
    </r>
  </si>
  <si>
    <t>LWAN MATHEUS COSTA SOUZA</t>
  </si>
  <si>
    <t>ENGENHEIRO CIVIL - CREA/MG 255.542/D</t>
  </si>
  <si>
    <r>
      <rPr>
        <b/>
        <sz val="12"/>
        <rFont val="Arial"/>
        <family val="2"/>
      </rPr>
      <t>RUA DANIEL CROSLAND</t>
    </r>
  </si>
  <si>
    <r>
      <rPr>
        <b/>
        <sz val="12"/>
        <rFont val="Arial"/>
        <family val="2"/>
      </rPr>
      <t>AV SILVERIO LEITE FONSECA TRECHO 1</t>
    </r>
  </si>
  <si>
    <r>
      <rPr>
        <b/>
        <sz val="12"/>
        <rFont val="Arial"/>
        <family val="2"/>
      </rPr>
      <t>AV SILVERIO LEITE FONSECA TRECHO 2</t>
    </r>
  </si>
  <si>
    <r>
      <rPr>
        <sz val="12"/>
        <rFont val="Arial"/>
        <family val="2"/>
      </rPr>
      <t>4.4.2</t>
    </r>
  </si>
  <si>
    <r>
      <rPr>
        <b/>
        <sz val="12"/>
        <rFont val="Arial"/>
        <family val="2"/>
      </rPr>
      <t>RUA DRUA ALBERTO LEITE FONSECA</t>
    </r>
  </si>
  <si>
    <r>
      <rPr>
        <sz val="12"/>
        <rFont val="Arial"/>
        <family val="2"/>
      </rPr>
      <t>6.4.2</t>
    </r>
  </si>
  <si>
    <r>
      <rPr>
        <b/>
        <sz val="12"/>
        <rFont val="Arial"/>
        <family val="2"/>
      </rPr>
      <t>RUA QUINTINA PAULA FONSECA</t>
    </r>
  </si>
  <si>
    <r>
      <rPr>
        <b/>
        <sz val="12"/>
        <rFont val="Arial"/>
        <family val="2"/>
      </rPr>
      <t>8</t>
    </r>
  </si>
  <si>
    <r>
      <rPr>
        <b/>
        <sz val="12"/>
        <rFont val="Arial"/>
        <family val="2"/>
      </rPr>
      <t>RUA PAULO BRASILEIRO DO VALE</t>
    </r>
  </si>
  <si>
    <r>
      <rPr>
        <b/>
        <sz val="12"/>
        <rFont val="Arial"/>
        <family val="2"/>
      </rPr>
      <t>8.1</t>
    </r>
  </si>
  <si>
    <r>
      <rPr>
        <sz val="12"/>
        <rFont val="Arial"/>
        <family val="2"/>
      </rPr>
      <t>8.1.1</t>
    </r>
  </si>
  <si>
    <r>
      <rPr>
        <b/>
        <sz val="12"/>
        <rFont val="Arial"/>
        <family val="2"/>
      </rPr>
      <t>8.2</t>
    </r>
  </si>
  <si>
    <r>
      <rPr>
        <sz val="12"/>
        <rFont val="Arial"/>
        <family val="2"/>
      </rPr>
      <t>8.2.1</t>
    </r>
  </si>
  <si>
    <r>
      <rPr>
        <sz val="12"/>
        <rFont val="Arial"/>
        <family val="2"/>
      </rPr>
      <t>8.2.2</t>
    </r>
  </si>
  <si>
    <r>
      <rPr>
        <sz val="12"/>
        <rFont val="Arial"/>
        <family val="2"/>
      </rPr>
      <t>8.2.3</t>
    </r>
  </si>
  <si>
    <r>
      <rPr>
        <b/>
        <sz val="12"/>
        <rFont val="Arial"/>
        <family val="2"/>
      </rPr>
      <t>8.3</t>
    </r>
  </si>
  <si>
    <r>
      <rPr>
        <sz val="12"/>
        <rFont val="Arial"/>
        <family val="2"/>
      </rPr>
      <t>8.3.1</t>
    </r>
  </si>
  <si>
    <r>
      <rPr>
        <sz val="12"/>
        <rFont val="Arial"/>
        <family val="2"/>
      </rPr>
      <t>8.3.2</t>
    </r>
  </si>
  <si>
    <r>
      <rPr>
        <sz val="12"/>
        <rFont val="Arial"/>
        <family val="2"/>
      </rPr>
      <t>8.3.3</t>
    </r>
  </si>
  <si>
    <r>
      <rPr>
        <sz val="12"/>
        <rFont val="Arial"/>
        <family val="2"/>
      </rPr>
      <t>8.3.4</t>
    </r>
  </si>
  <si>
    <r>
      <rPr>
        <sz val="12"/>
        <rFont val="Arial"/>
        <family val="2"/>
      </rPr>
      <t>8.3.5</t>
    </r>
  </si>
  <si>
    <r>
      <rPr>
        <sz val="12"/>
        <rFont val="Arial"/>
        <family val="2"/>
      </rPr>
      <t>8.3.6</t>
    </r>
  </si>
  <si>
    <r>
      <rPr>
        <sz val="12"/>
        <rFont val="Arial"/>
        <family val="2"/>
      </rPr>
      <t>8.3.7</t>
    </r>
  </si>
  <si>
    <r>
      <rPr>
        <sz val="12"/>
        <rFont val="Arial"/>
        <family val="2"/>
      </rPr>
      <t>8.3.8</t>
    </r>
  </si>
  <si>
    <r>
      <rPr>
        <b/>
        <sz val="12"/>
        <rFont val="Arial"/>
        <family val="2"/>
      </rPr>
      <t>8.4</t>
    </r>
  </si>
  <si>
    <r>
      <rPr>
        <sz val="12"/>
        <rFont val="Arial"/>
        <family val="2"/>
      </rPr>
      <t>8.4.1</t>
    </r>
  </si>
  <si>
    <r>
      <rPr>
        <b/>
        <sz val="12"/>
        <rFont val="Arial"/>
        <family val="2"/>
      </rPr>
      <t>MOBILIZAÇÃO E DESMOBILIZAÇÃO</t>
    </r>
  </si>
  <si>
    <r>
      <rPr>
        <sz val="12"/>
        <rFont val="Arial"/>
        <family val="2"/>
      </rPr>
      <t>ED-50389</t>
    </r>
  </si>
  <si>
    <r>
      <rPr>
        <sz val="12"/>
        <rFont val="Arial"/>
        <family val="2"/>
      </rPr>
      <t>%</t>
    </r>
  </si>
  <si>
    <r>
      <rPr>
        <sz val="12"/>
        <rFont val="Arial"/>
        <family val="2"/>
      </rPr>
      <t>2.1</t>
    </r>
  </si>
  <si>
    <r>
      <rPr>
        <sz val="12"/>
        <rFont val="Arial"/>
        <family val="2"/>
      </rPr>
      <t>7.4.2</t>
    </r>
  </si>
  <si>
    <r>
      <rPr>
        <b/>
        <sz val="12"/>
        <rFont val="Arial"/>
        <family val="2"/>
      </rPr>
      <t>9</t>
    </r>
  </si>
  <si>
    <r>
      <rPr>
        <b/>
        <sz val="12"/>
        <rFont val="Arial"/>
        <family val="2"/>
      </rPr>
      <t>9.1</t>
    </r>
  </si>
  <si>
    <r>
      <rPr>
        <sz val="12"/>
        <rFont val="Arial"/>
        <family val="2"/>
      </rPr>
      <t>9.1.1</t>
    </r>
  </si>
  <si>
    <r>
      <rPr>
        <b/>
        <sz val="12"/>
        <rFont val="Arial"/>
        <family val="2"/>
      </rPr>
      <t>9.2</t>
    </r>
  </si>
  <si>
    <r>
      <rPr>
        <sz val="12"/>
        <rFont val="Arial"/>
        <family val="2"/>
      </rPr>
      <t>9.2.1</t>
    </r>
  </si>
  <si>
    <r>
      <rPr>
        <sz val="12"/>
        <rFont val="Arial"/>
        <family val="2"/>
      </rPr>
      <t>9.2.2</t>
    </r>
  </si>
  <si>
    <r>
      <rPr>
        <sz val="12"/>
        <rFont val="Arial"/>
        <family val="2"/>
      </rPr>
      <t>9.2.3</t>
    </r>
  </si>
  <si>
    <r>
      <rPr>
        <b/>
        <sz val="12"/>
        <rFont val="Arial"/>
        <family val="2"/>
      </rPr>
      <t>9.3</t>
    </r>
  </si>
  <si>
    <r>
      <rPr>
        <sz val="12"/>
        <rFont val="Arial"/>
        <family val="2"/>
      </rPr>
      <t>9.3.1</t>
    </r>
  </si>
  <si>
    <r>
      <rPr>
        <sz val="12"/>
        <rFont val="Arial"/>
        <family val="2"/>
      </rPr>
      <t>9.3.2</t>
    </r>
  </si>
  <si>
    <r>
      <rPr>
        <sz val="12"/>
        <rFont val="Arial"/>
        <family val="2"/>
      </rPr>
      <t>9.3.3</t>
    </r>
  </si>
  <si>
    <r>
      <rPr>
        <sz val="12"/>
        <rFont val="Arial"/>
        <family val="2"/>
      </rPr>
      <t>9.3.4</t>
    </r>
  </si>
  <si>
    <r>
      <rPr>
        <sz val="12"/>
        <rFont val="Arial"/>
        <family val="2"/>
      </rPr>
      <t>9.3.5</t>
    </r>
  </si>
  <si>
    <r>
      <rPr>
        <sz val="12"/>
        <rFont val="Arial"/>
        <family val="2"/>
      </rPr>
      <t>9.3.6</t>
    </r>
  </si>
  <si>
    <r>
      <rPr>
        <sz val="12"/>
        <rFont val="Arial"/>
        <family val="2"/>
      </rPr>
      <t>9.3.7</t>
    </r>
  </si>
  <si>
    <r>
      <rPr>
        <sz val="12"/>
        <rFont val="Arial"/>
        <family val="2"/>
      </rPr>
      <t>9.3.8</t>
    </r>
  </si>
  <si>
    <r>
      <rPr>
        <b/>
        <sz val="12"/>
        <rFont val="Arial"/>
        <family val="2"/>
      </rPr>
      <t>9.4</t>
    </r>
  </si>
  <si>
    <r>
      <rPr>
        <sz val="12"/>
        <rFont val="Arial"/>
        <family val="2"/>
      </rPr>
      <t>9.4.1</t>
    </r>
  </si>
  <si>
    <r>
      <rPr>
        <sz val="12"/>
        <rFont val="Arial"/>
        <family val="2"/>
      </rPr>
      <t>9.4.2</t>
    </r>
  </si>
  <si>
    <t>OBRAS ATÉ O VALOR DE 1.000.000,00</t>
  </si>
  <si>
    <t xml:space="preserve">PREFEITURA MUNICIPAL DE FRANCISCO DUMONT-MG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</si>
</sst>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3" borderId="1"/>
  </cellStyleXfs>
  <cellXfs count="47">
    <xf numFmtId="0" fontId="0" fillId="0" borderId="0" xfId="0"/>
    <xf numFmtId="0" fontId="6" fillId="3" borderId="1" xfId="1" applyFont="1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2" borderId="2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right" vertical="center" wrapText="1"/>
    </xf>
    <xf numFmtId="0" fontId="7" fillId="3" borderId="1" xfId="1" applyFont="1" applyBorder="1"/>
    <xf numFmtId="0" fontId="7" fillId="3" borderId="1" xfId="1" applyFont="1" applyBorder="1" applyAlignment="1">
      <alignment vertical="center"/>
    </xf>
    <xf numFmtId="0" fontId="7" fillId="3" borderId="1" xfId="1" applyFont="1" applyBorder="1" applyAlignment="1"/>
    <xf numFmtId="164" fontId="4" fillId="3" borderId="2" xfId="0" applyNumberFormat="1" applyFont="1" applyFill="1" applyBorder="1" applyAlignment="1">
      <alignment horizontal="right" vertical="center" wrapText="1"/>
    </xf>
    <xf numFmtId="0" fontId="8" fillId="3" borderId="1" xfId="0" applyFont="1" applyFill="1" applyBorder="1" applyAlignment="1" applyProtection="1">
      <alignment wrapText="1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4" fontId="4" fillId="3" borderId="13" xfId="0" applyNumberFormat="1" applyFont="1" applyFill="1" applyBorder="1" applyAlignment="1">
      <alignment horizontal="right" vertical="center" wrapText="1"/>
    </xf>
    <xf numFmtId="0" fontId="8" fillId="3" borderId="4" xfId="0" applyFont="1" applyFill="1" applyBorder="1" applyAlignment="1" applyProtection="1">
      <alignment wrapText="1"/>
      <protection locked="0"/>
    </xf>
    <xf numFmtId="4" fontId="2" fillId="4" borderId="13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4" fontId="8" fillId="0" borderId="0" xfId="0" applyNumberFormat="1" applyFont="1"/>
    <xf numFmtId="0" fontId="2" fillId="3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 applyProtection="1">
      <alignment horizontal="right" vertical="center" wrapText="1"/>
      <protection locked="0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7" fillId="3" borderId="1" xfId="1" applyFont="1" applyBorder="1" applyAlignment="1">
      <alignment horizontal="center"/>
    </xf>
    <xf numFmtId="0" fontId="7" fillId="3" borderId="3" xfId="1" applyFont="1" applyBorder="1" applyAlignment="1">
      <alignment horizontal="center" vertical="center"/>
    </xf>
    <xf numFmtId="0" fontId="7" fillId="3" borderId="3" xfId="1" applyFont="1" applyBorder="1" applyAlignment="1">
      <alignment horizontal="center"/>
    </xf>
    <xf numFmtId="0" fontId="8" fillId="3" borderId="9" xfId="0" applyFont="1" applyFill="1" applyBorder="1" applyAlignment="1" applyProtection="1">
      <alignment horizontal="left" vertical="top" wrapText="1"/>
      <protection locked="0"/>
    </xf>
    <xf numFmtId="0" fontId="8" fillId="3" borderId="10" xfId="0" applyFont="1" applyFill="1" applyBorder="1" applyAlignment="1" applyProtection="1">
      <alignment horizontal="left" vertical="top" wrapText="1"/>
      <protection locked="0"/>
    </xf>
    <xf numFmtId="0" fontId="8" fillId="3" borderId="11" xfId="0" applyFont="1" applyFill="1" applyBorder="1" applyAlignment="1" applyProtection="1">
      <alignment horizontal="left" vertical="top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4" fillId="5" borderId="1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164" fontId="4" fillId="5" borderId="2" xfId="0" applyNumberFormat="1" applyFont="1" applyFill="1" applyBorder="1" applyAlignment="1">
      <alignment horizontal="right" vertical="center" wrapText="1"/>
    </xf>
    <xf numFmtId="4" fontId="4" fillId="5" borderId="2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 2" xfId="1" xr:uid="{EACC4E99-45D0-4CA9-92B4-4B35D5CB91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56028</xdr:colOff>
      <xdr:row>0</xdr:row>
      <xdr:rowOff>1959428</xdr:rowOff>
    </xdr:to>
    <xdr:pic>
      <xdr:nvPicPr>
        <xdr:cNvPr id="4" name="Picture">
          <a:extLst>
            <a:ext uri="{FF2B5EF4-FFF2-40B4-BE49-F238E27FC236}">
              <a16:creationId xmlns:a16="http://schemas.microsoft.com/office/drawing/2014/main" id="{3948A031-888F-4984-B63C-BA7B29D08D8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r="249"/>
        </a:stretch>
      </xdr:blipFill>
      <xdr:spPr>
        <a:xfrm>
          <a:off x="0" y="0"/>
          <a:ext cx="16450234" cy="1959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L150"/>
  <sheetViews>
    <sheetView tabSelected="1" view="pageBreakPreview" zoomScale="85" zoomScaleNormal="100" zoomScaleSheetLayoutView="85" workbookViewId="0">
      <selection activeCell="J140" sqref="J140"/>
    </sheetView>
  </sheetViews>
  <sheetFormatPr defaultRowHeight="15" x14ac:dyDescent="0.25"/>
  <cols>
    <col min="1" max="1" width="10" customWidth="1"/>
    <col min="2" max="2" width="13.28515625" customWidth="1"/>
    <col min="3" max="3" width="95.85546875" customWidth="1"/>
    <col min="4" max="4" width="16.5703125" customWidth="1"/>
    <col min="5" max="5" width="15.85546875" customWidth="1"/>
    <col min="6" max="6" width="18.7109375" customWidth="1"/>
    <col min="7" max="7" width="17.28515625" customWidth="1"/>
    <col min="8" max="8" width="18.5703125" customWidth="1"/>
    <col min="9" max="9" width="21.85546875" customWidth="1"/>
    <col min="10" max="10" width="17.85546875" customWidth="1"/>
    <col min="12" max="12" width="12.42578125" bestFit="1" customWidth="1"/>
  </cols>
  <sheetData>
    <row r="1" spans="1:10" ht="155.25" customHeight="1" x14ac:dyDescent="0.25">
      <c r="A1" s="34"/>
      <c r="B1" s="35"/>
      <c r="C1" s="35"/>
      <c r="D1" s="35"/>
      <c r="E1" s="35"/>
      <c r="F1" s="35"/>
      <c r="G1" s="35"/>
      <c r="H1" s="35"/>
      <c r="I1" s="35"/>
      <c r="J1" s="36"/>
    </row>
    <row r="2" spans="1:10" ht="21.75" customHeight="1" x14ac:dyDescent="0.25">
      <c r="A2" s="37" t="s">
        <v>0</v>
      </c>
      <c r="B2" s="39" t="s">
        <v>1</v>
      </c>
      <c r="C2" s="39" t="s">
        <v>2</v>
      </c>
      <c r="D2" s="39" t="s">
        <v>3</v>
      </c>
      <c r="E2" s="39" t="s">
        <v>4</v>
      </c>
      <c r="F2" s="39" t="s">
        <v>5</v>
      </c>
      <c r="G2" s="39" t="s">
        <v>6</v>
      </c>
      <c r="H2" s="40"/>
      <c r="I2" s="39" t="s">
        <v>7</v>
      </c>
      <c r="J2" s="41"/>
    </row>
    <row r="3" spans="1:10" ht="18" customHeight="1" x14ac:dyDescent="0.25">
      <c r="A3" s="38"/>
      <c r="B3" s="40"/>
      <c r="C3" s="40"/>
      <c r="D3" s="40"/>
      <c r="E3" s="40"/>
      <c r="F3" s="40"/>
      <c r="G3" s="8" t="s">
        <v>8</v>
      </c>
      <c r="H3" s="8" t="s">
        <v>9</v>
      </c>
      <c r="I3" s="8" t="s">
        <v>8</v>
      </c>
      <c r="J3" s="19" t="s">
        <v>9</v>
      </c>
    </row>
    <row r="4" spans="1:10" ht="15.75" customHeight="1" x14ac:dyDescent="0.25">
      <c r="A4" s="20" t="s">
        <v>10</v>
      </c>
      <c r="B4" s="29" t="s">
        <v>178</v>
      </c>
      <c r="C4" s="30"/>
      <c r="D4" s="30"/>
      <c r="E4" s="30"/>
      <c r="F4" s="30"/>
      <c r="G4" s="30"/>
      <c r="H4" s="30"/>
      <c r="I4" s="9">
        <f>ROUND(SUM(I5),2)</f>
        <v>1602.71</v>
      </c>
      <c r="J4" s="9">
        <f>ROUND(SUM(J5),2)</f>
        <v>2049.71</v>
      </c>
    </row>
    <row r="5" spans="1:10" ht="21.75" customHeight="1" x14ac:dyDescent="0.25">
      <c r="A5" s="21" t="s">
        <v>12</v>
      </c>
      <c r="B5" s="11" t="s">
        <v>179</v>
      </c>
      <c r="C5" s="18" t="s">
        <v>202</v>
      </c>
      <c r="D5" s="11" t="s">
        <v>15</v>
      </c>
      <c r="E5" s="11" t="s">
        <v>180</v>
      </c>
      <c r="F5" s="16">
        <v>5.0000000000000001E-3</v>
      </c>
      <c r="G5" s="16">
        <v>320541.92</v>
      </c>
      <c r="H5" s="12">
        <f>ROUND(G5*(1+0.2789),2)</f>
        <v>409941.06</v>
      </c>
      <c r="I5" s="12">
        <f>ROUND(F5*G5,2)</f>
        <v>1602.71</v>
      </c>
      <c r="J5" s="12">
        <f>ROUND(F5*H5,2)</f>
        <v>2049.71</v>
      </c>
    </row>
    <row r="6" spans="1:10" ht="28.5" customHeight="1" x14ac:dyDescent="0.25">
      <c r="A6" s="20" t="s">
        <v>17</v>
      </c>
      <c r="B6" s="29" t="s">
        <v>11</v>
      </c>
      <c r="C6" s="30"/>
      <c r="D6" s="30"/>
      <c r="E6" s="30"/>
      <c r="F6" s="30"/>
      <c r="G6" s="30"/>
      <c r="H6" s="30"/>
      <c r="I6" s="9">
        <f>ROUND(SUM(I7),2)</f>
        <v>1157</v>
      </c>
      <c r="J6" s="9">
        <f>ROUND(SUM(J7),2)</f>
        <v>1479.69</v>
      </c>
    </row>
    <row r="7" spans="1:10" ht="60" x14ac:dyDescent="0.25">
      <c r="A7" s="21" t="s">
        <v>181</v>
      </c>
      <c r="B7" s="11" t="s">
        <v>13</v>
      </c>
      <c r="C7" s="10" t="s">
        <v>14</v>
      </c>
      <c r="D7" s="11" t="s">
        <v>15</v>
      </c>
      <c r="E7" s="11" t="s">
        <v>16</v>
      </c>
      <c r="F7" s="16">
        <v>1</v>
      </c>
      <c r="G7" s="16">
        <v>1157</v>
      </c>
      <c r="H7" s="12">
        <f>ROUND(G7*(1+0.2789),2)</f>
        <v>1479.69</v>
      </c>
      <c r="I7" s="12">
        <f>ROUND(F7*G7,2)</f>
        <v>1157</v>
      </c>
      <c r="J7" s="12">
        <f>ROUND(F7*H7,2)</f>
        <v>1479.69</v>
      </c>
    </row>
    <row r="8" spans="1:10" ht="22.5" customHeight="1" x14ac:dyDescent="0.25">
      <c r="A8" s="20" t="s">
        <v>55</v>
      </c>
      <c r="B8" s="29" t="s">
        <v>152</v>
      </c>
      <c r="C8" s="30"/>
      <c r="D8" s="30"/>
      <c r="E8" s="30"/>
      <c r="F8" s="30"/>
      <c r="G8" s="30"/>
      <c r="H8" s="30"/>
      <c r="I8" s="9">
        <f>ROUND(I9+I11+I15+I24,2)</f>
        <v>50983.15</v>
      </c>
      <c r="J8" s="9">
        <f>ROUND(J9+J11+J15+J24,2)</f>
        <v>65195.7</v>
      </c>
    </row>
    <row r="9" spans="1:10" ht="31.5" customHeight="1" x14ac:dyDescent="0.25">
      <c r="A9" s="20" t="s">
        <v>56</v>
      </c>
      <c r="B9" s="29" t="s">
        <v>19</v>
      </c>
      <c r="C9" s="30"/>
      <c r="D9" s="30"/>
      <c r="E9" s="30"/>
      <c r="F9" s="30"/>
      <c r="G9" s="30"/>
      <c r="H9" s="30"/>
      <c r="I9" s="9">
        <f>ROUND(SUM(I10),2)</f>
        <v>243.27</v>
      </c>
      <c r="J9" s="9">
        <f>ROUND(SUM(J10),2)</f>
        <v>310.05</v>
      </c>
    </row>
    <row r="10" spans="1:10" ht="22.5" customHeight="1" x14ac:dyDescent="0.25">
      <c r="A10" s="21" t="s">
        <v>57</v>
      </c>
      <c r="B10" s="11" t="s">
        <v>20</v>
      </c>
      <c r="C10" s="10" t="s">
        <v>21</v>
      </c>
      <c r="D10" s="11" t="s">
        <v>22</v>
      </c>
      <c r="E10" s="11" t="s">
        <v>23</v>
      </c>
      <c r="F10" s="16">
        <v>477</v>
      </c>
      <c r="G10" s="16">
        <v>0.51</v>
      </c>
      <c r="H10" s="12">
        <f>ROUND(G10*(1+0.2789),2)</f>
        <v>0.65</v>
      </c>
      <c r="I10" s="12">
        <f>ROUND(F10*G10,2)</f>
        <v>243.27</v>
      </c>
      <c r="J10" s="12">
        <f>ROUND(F10*H10,2)</f>
        <v>310.05</v>
      </c>
    </row>
    <row r="11" spans="1:10" ht="21" customHeight="1" x14ac:dyDescent="0.25">
      <c r="A11" s="20" t="s">
        <v>58</v>
      </c>
      <c r="B11" s="29" t="s">
        <v>24</v>
      </c>
      <c r="C11" s="30"/>
      <c r="D11" s="30"/>
      <c r="E11" s="30"/>
      <c r="F11" s="30"/>
      <c r="G11" s="30"/>
      <c r="H11" s="30"/>
      <c r="I11" s="9">
        <f>ROUND(SUM(I12:I14),2)</f>
        <v>2750.22</v>
      </c>
      <c r="J11" s="9">
        <f>ROUND(SUM(J12:J14),2)</f>
        <v>3519.06</v>
      </c>
    </row>
    <row r="12" spans="1:10" ht="45" x14ac:dyDescent="0.25">
      <c r="A12" s="21" t="s">
        <v>59</v>
      </c>
      <c r="B12" s="11" t="s">
        <v>25</v>
      </c>
      <c r="C12" s="10" t="s">
        <v>26</v>
      </c>
      <c r="D12" s="11" t="s">
        <v>15</v>
      </c>
      <c r="E12" s="11" t="s">
        <v>27</v>
      </c>
      <c r="F12" s="16">
        <v>150.26</v>
      </c>
      <c r="G12" s="16">
        <v>8.74</v>
      </c>
      <c r="H12" s="12">
        <f t="shared" ref="H12:H14" si="0">ROUND(G12*(1+0.2789),2)</f>
        <v>11.18</v>
      </c>
      <c r="I12" s="12">
        <f t="shared" ref="I12:I14" si="1">ROUND(F12*G12,2)</f>
        <v>1313.27</v>
      </c>
      <c r="J12" s="12">
        <f t="shared" ref="J12:J14" si="2">ROUND(F12*H12,2)</f>
        <v>1679.91</v>
      </c>
    </row>
    <row r="13" spans="1:10" ht="30" x14ac:dyDescent="0.25">
      <c r="A13" s="21" t="s">
        <v>60</v>
      </c>
      <c r="B13" s="11" t="s">
        <v>28</v>
      </c>
      <c r="C13" s="10" t="s">
        <v>29</v>
      </c>
      <c r="D13" s="11" t="s">
        <v>15</v>
      </c>
      <c r="E13" s="11" t="s">
        <v>30</v>
      </c>
      <c r="F13" s="16">
        <v>150.26</v>
      </c>
      <c r="G13" s="16">
        <v>3.63</v>
      </c>
      <c r="H13" s="12">
        <f t="shared" si="0"/>
        <v>4.6399999999999997</v>
      </c>
      <c r="I13" s="12">
        <f t="shared" si="1"/>
        <v>545.44000000000005</v>
      </c>
      <c r="J13" s="12">
        <f t="shared" si="2"/>
        <v>697.21</v>
      </c>
    </row>
    <row r="14" spans="1:10" x14ac:dyDescent="0.25">
      <c r="A14" s="21" t="s">
        <v>61</v>
      </c>
      <c r="B14" s="11" t="s">
        <v>31</v>
      </c>
      <c r="C14" s="10" t="s">
        <v>32</v>
      </c>
      <c r="D14" s="11" t="s">
        <v>15</v>
      </c>
      <c r="E14" s="11" t="s">
        <v>33</v>
      </c>
      <c r="F14" s="16">
        <v>1001.7</v>
      </c>
      <c r="G14" s="16">
        <v>0.89</v>
      </c>
      <c r="H14" s="12">
        <f t="shared" si="0"/>
        <v>1.1399999999999999</v>
      </c>
      <c r="I14" s="12">
        <f t="shared" si="1"/>
        <v>891.51</v>
      </c>
      <c r="J14" s="12">
        <f t="shared" si="2"/>
        <v>1141.94</v>
      </c>
    </row>
    <row r="15" spans="1:10" ht="18" customHeight="1" x14ac:dyDescent="0.25">
      <c r="A15" s="20" t="s">
        <v>62</v>
      </c>
      <c r="B15" s="29" t="s">
        <v>34</v>
      </c>
      <c r="C15" s="30"/>
      <c r="D15" s="30"/>
      <c r="E15" s="30"/>
      <c r="F15" s="30"/>
      <c r="G15" s="30"/>
      <c r="H15" s="30"/>
      <c r="I15" s="9">
        <f>ROUND(SUM(I16:I23),2)</f>
        <v>36176.35</v>
      </c>
      <c r="J15" s="9">
        <f>ROUND(SUM(J16:J23),2)</f>
        <v>46259.96</v>
      </c>
    </row>
    <row r="16" spans="1:10" ht="60" x14ac:dyDescent="0.25">
      <c r="A16" s="21" t="s">
        <v>63</v>
      </c>
      <c r="B16" s="11" t="s">
        <v>35</v>
      </c>
      <c r="C16" s="10" t="s">
        <v>36</v>
      </c>
      <c r="D16" s="11" t="s">
        <v>15</v>
      </c>
      <c r="E16" s="11" t="s">
        <v>27</v>
      </c>
      <c r="F16" s="16">
        <v>128.79</v>
      </c>
      <c r="G16" s="16">
        <v>15.9</v>
      </c>
      <c r="H16" s="12">
        <f t="shared" ref="H16:H23" si="3">ROUND(G16*(1+0.2789),2)</f>
        <v>20.329999999999998</v>
      </c>
      <c r="I16" s="12">
        <f t="shared" ref="I16:I23" si="4">ROUND(F16*G16,2)</f>
        <v>2047.76</v>
      </c>
      <c r="J16" s="12">
        <f t="shared" ref="J16:J23" si="5">ROUND(F16*H16,2)</f>
        <v>2618.3000000000002</v>
      </c>
    </row>
    <row r="17" spans="1:12" ht="40.5" customHeight="1" x14ac:dyDescent="0.25">
      <c r="A17" s="21" t="s">
        <v>64</v>
      </c>
      <c r="B17" s="11" t="s">
        <v>37</v>
      </c>
      <c r="C17" s="10" t="s">
        <v>38</v>
      </c>
      <c r="D17" s="11" t="s">
        <v>15</v>
      </c>
      <c r="E17" s="11" t="s">
        <v>39</v>
      </c>
      <c r="F17" s="16">
        <v>1287.9000000000001</v>
      </c>
      <c r="G17" s="16">
        <v>1.1399999999999999</v>
      </c>
      <c r="H17" s="12">
        <f t="shared" si="3"/>
        <v>1.46</v>
      </c>
      <c r="I17" s="12">
        <f t="shared" si="4"/>
        <v>1468.21</v>
      </c>
      <c r="J17" s="12">
        <f t="shared" si="5"/>
        <v>1880.33</v>
      </c>
    </row>
    <row r="18" spans="1:12" ht="37.5" customHeight="1" x14ac:dyDescent="0.25">
      <c r="A18" s="21" t="s">
        <v>65</v>
      </c>
      <c r="B18" s="11" t="s">
        <v>40</v>
      </c>
      <c r="C18" s="10" t="s">
        <v>41</v>
      </c>
      <c r="D18" s="11" t="s">
        <v>15</v>
      </c>
      <c r="E18" s="11" t="s">
        <v>33</v>
      </c>
      <c r="F18" s="16">
        <v>858.6</v>
      </c>
      <c r="G18" s="16">
        <v>3.6</v>
      </c>
      <c r="H18" s="12">
        <f t="shared" si="3"/>
        <v>4.5999999999999996</v>
      </c>
      <c r="I18" s="12">
        <f t="shared" si="4"/>
        <v>3090.96</v>
      </c>
      <c r="J18" s="12">
        <f t="shared" si="5"/>
        <v>3949.56</v>
      </c>
    </row>
    <row r="19" spans="1:12" ht="39.75" customHeight="1" x14ac:dyDescent="0.25">
      <c r="A19" s="21" t="s">
        <v>66</v>
      </c>
      <c r="B19" s="11" t="s">
        <v>42</v>
      </c>
      <c r="C19" s="10" t="s">
        <v>43</v>
      </c>
      <c r="D19" s="11" t="s">
        <v>15</v>
      </c>
      <c r="E19" s="11" t="s">
        <v>44</v>
      </c>
      <c r="F19" s="16">
        <v>478.07</v>
      </c>
      <c r="G19" s="16">
        <v>0.57999999999999996</v>
      </c>
      <c r="H19" s="12">
        <f t="shared" si="3"/>
        <v>0.74</v>
      </c>
      <c r="I19" s="12">
        <f t="shared" si="4"/>
        <v>277.27999999999997</v>
      </c>
      <c r="J19" s="12">
        <f t="shared" si="5"/>
        <v>353.77</v>
      </c>
    </row>
    <row r="20" spans="1:12" ht="38.25" customHeight="1" x14ac:dyDescent="0.25">
      <c r="A20" s="21" t="s">
        <v>67</v>
      </c>
      <c r="B20" s="11" t="s">
        <v>45</v>
      </c>
      <c r="C20" s="10" t="s">
        <v>46</v>
      </c>
      <c r="D20" s="11" t="s">
        <v>15</v>
      </c>
      <c r="E20" s="11" t="s">
        <v>33</v>
      </c>
      <c r="F20" s="16">
        <v>858.6</v>
      </c>
      <c r="G20" s="16">
        <v>1.96</v>
      </c>
      <c r="H20" s="12">
        <f t="shared" si="3"/>
        <v>2.5099999999999998</v>
      </c>
      <c r="I20" s="12">
        <f t="shared" si="4"/>
        <v>1682.86</v>
      </c>
      <c r="J20" s="12">
        <f t="shared" si="5"/>
        <v>2155.09</v>
      </c>
    </row>
    <row r="21" spans="1:12" ht="30" x14ac:dyDescent="0.25">
      <c r="A21" s="21" t="s">
        <v>68</v>
      </c>
      <c r="B21" s="11" t="s">
        <v>42</v>
      </c>
      <c r="C21" s="10" t="s">
        <v>43</v>
      </c>
      <c r="D21" s="11" t="s">
        <v>15</v>
      </c>
      <c r="E21" s="11" t="s">
        <v>44</v>
      </c>
      <c r="F21" s="16">
        <v>199.2</v>
      </c>
      <c r="G21" s="16">
        <v>0.57999999999999996</v>
      </c>
      <c r="H21" s="12">
        <f t="shared" si="3"/>
        <v>0.74</v>
      </c>
      <c r="I21" s="12">
        <f t="shared" si="4"/>
        <v>115.54</v>
      </c>
      <c r="J21" s="12">
        <f t="shared" si="5"/>
        <v>147.41</v>
      </c>
    </row>
    <row r="22" spans="1:12" ht="30" x14ac:dyDescent="0.25">
      <c r="A22" s="21" t="s">
        <v>69</v>
      </c>
      <c r="B22" s="11" t="s">
        <v>47</v>
      </c>
      <c r="C22" s="10" t="s">
        <v>48</v>
      </c>
      <c r="D22" s="11" t="s">
        <v>22</v>
      </c>
      <c r="E22" s="11" t="s">
        <v>27</v>
      </c>
      <c r="F22" s="16">
        <v>25.76</v>
      </c>
      <c r="G22" s="16">
        <v>986.11</v>
      </c>
      <c r="H22" s="12">
        <f t="shared" si="3"/>
        <v>1261.1400000000001</v>
      </c>
      <c r="I22" s="12">
        <f t="shared" si="4"/>
        <v>25402.19</v>
      </c>
      <c r="J22" s="12">
        <f t="shared" si="5"/>
        <v>32486.97</v>
      </c>
    </row>
    <row r="23" spans="1:12" ht="54.75" customHeight="1" x14ac:dyDescent="0.25">
      <c r="A23" s="21" t="s">
        <v>70</v>
      </c>
      <c r="B23" s="11" t="s">
        <v>42</v>
      </c>
      <c r="C23" s="10" t="s">
        <v>43</v>
      </c>
      <c r="D23" s="11" t="s">
        <v>15</v>
      </c>
      <c r="E23" s="11" t="s">
        <v>44</v>
      </c>
      <c r="F23" s="16">
        <v>3606.12</v>
      </c>
      <c r="G23" s="16">
        <v>0.57999999999999996</v>
      </c>
      <c r="H23" s="12">
        <f t="shared" si="3"/>
        <v>0.74</v>
      </c>
      <c r="I23" s="12">
        <f t="shared" si="4"/>
        <v>2091.5500000000002</v>
      </c>
      <c r="J23" s="12">
        <f t="shared" si="5"/>
        <v>2668.53</v>
      </c>
    </row>
    <row r="24" spans="1:12" ht="15.75" x14ac:dyDescent="0.25">
      <c r="A24" s="20" t="s">
        <v>71</v>
      </c>
      <c r="B24" s="29" t="s">
        <v>49</v>
      </c>
      <c r="C24" s="30"/>
      <c r="D24" s="30"/>
      <c r="E24" s="30"/>
      <c r="F24" s="30"/>
      <c r="G24" s="30"/>
      <c r="H24" s="30"/>
      <c r="I24" s="9">
        <f>ROUND(SUM(I25:I26),2)</f>
        <v>11813.31</v>
      </c>
      <c r="J24" s="9">
        <f>ROUND(SUM(J25:J26),2)</f>
        <v>15106.63</v>
      </c>
    </row>
    <row r="25" spans="1:12" ht="45" x14ac:dyDescent="0.25">
      <c r="A25" s="21" t="s">
        <v>72</v>
      </c>
      <c r="B25" s="11" t="s">
        <v>50</v>
      </c>
      <c r="C25" s="10" t="s">
        <v>51</v>
      </c>
      <c r="D25" s="11" t="s">
        <v>22</v>
      </c>
      <c r="E25" s="11" t="s">
        <v>23</v>
      </c>
      <c r="F25" s="16">
        <v>288.10000000000002</v>
      </c>
      <c r="G25" s="16">
        <v>39.1</v>
      </c>
      <c r="H25" s="12">
        <f t="shared" ref="H25:H26" si="6">ROUND(G25*(1+0.2789),2)</f>
        <v>50</v>
      </c>
      <c r="I25" s="12">
        <f t="shared" ref="I25:I26" si="7">ROUND(F25*G25,2)</f>
        <v>11264.71</v>
      </c>
      <c r="J25" s="12">
        <f t="shared" ref="J25:J26" si="8">ROUND(F25*H25,2)</f>
        <v>14405</v>
      </c>
    </row>
    <row r="26" spans="1:12" ht="60" x14ac:dyDescent="0.25">
      <c r="A26" s="21" t="s">
        <v>73</v>
      </c>
      <c r="B26" s="11" t="s">
        <v>52</v>
      </c>
      <c r="C26" s="10" t="s">
        <v>53</v>
      </c>
      <c r="D26" s="11" t="s">
        <v>15</v>
      </c>
      <c r="E26" s="11" t="s">
        <v>54</v>
      </c>
      <c r="F26" s="16">
        <v>6.3</v>
      </c>
      <c r="G26" s="16">
        <v>87.08</v>
      </c>
      <c r="H26" s="12">
        <f t="shared" si="6"/>
        <v>111.37</v>
      </c>
      <c r="I26" s="12">
        <f t="shared" si="7"/>
        <v>548.6</v>
      </c>
      <c r="J26" s="12">
        <f t="shared" si="8"/>
        <v>701.63</v>
      </c>
    </row>
    <row r="27" spans="1:12" ht="27.75" customHeight="1" x14ac:dyDescent="0.25">
      <c r="A27" s="20" t="s">
        <v>74</v>
      </c>
      <c r="B27" s="29" t="s">
        <v>153</v>
      </c>
      <c r="C27" s="30"/>
      <c r="D27" s="30"/>
      <c r="E27" s="30"/>
      <c r="F27" s="30"/>
      <c r="G27" s="30"/>
      <c r="H27" s="30"/>
      <c r="I27" s="9">
        <f>ROUND(I28+I30+I34+I43,2)</f>
        <v>73705.539999999994</v>
      </c>
      <c r="J27" s="9">
        <f>ROUND(J28+J30+J34+J43,2)</f>
        <v>94252.43</v>
      </c>
    </row>
    <row r="28" spans="1:12" ht="18.75" customHeight="1" x14ac:dyDescent="0.25">
      <c r="A28" s="20" t="s">
        <v>75</v>
      </c>
      <c r="B28" s="29" t="s">
        <v>19</v>
      </c>
      <c r="C28" s="30"/>
      <c r="D28" s="30"/>
      <c r="E28" s="30"/>
      <c r="F28" s="30"/>
      <c r="G28" s="30"/>
      <c r="H28" s="30"/>
      <c r="I28" s="9">
        <f>ROUND(SUM(I29),2)</f>
        <v>318.24</v>
      </c>
      <c r="J28" s="9">
        <f>ROUND(SUM(J29),2)</f>
        <v>405.6</v>
      </c>
      <c r="L28" s="25"/>
    </row>
    <row r="29" spans="1:12" x14ac:dyDescent="0.25">
      <c r="A29" s="21" t="s">
        <v>76</v>
      </c>
      <c r="B29" s="11" t="s">
        <v>20</v>
      </c>
      <c r="C29" s="10" t="s">
        <v>21</v>
      </c>
      <c r="D29" s="11" t="s">
        <v>22</v>
      </c>
      <c r="E29" s="11" t="s">
        <v>23</v>
      </c>
      <c r="F29" s="16">
        <v>624</v>
      </c>
      <c r="G29" s="16">
        <v>0.51</v>
      </c>
      <c r="H29" s="12">
        <f>ROUND(G29*(1+0.2789),2)</f>
        <v>0.65</v>
      </c>
      <c r="I29" s="12">
        <f>ROUND(F29*G29,2)</f>
        <v>318.24</v>
      </c>
      <c r="J29" s="12">
        <f>ROUND(F29*H29,2)</f>
        <v>405.6</v>
      </c>
    </row>
    <row r="30" spans="1:12" ht="15.75" x14ac:dyDescent="0.25">
      <c r="A30" s="20" t="s">
        <v>77</v>
      </c>
      <c r="B30" s="29" t="s">
        <v>24</v>
      </c>
      <c r="C30" s="30"/>
      <c r="D30" s="30"/>
      <c r="E30" s="30"/>
      <c r="F30" s="30"/>
      <c r="G30" s="30"/>
      <c r="H30" s="30"/>
      <c r="I30" s="9">
        <f>ROUND(SUM(I31:I33),2)</f>
        <v>3940.35</v>
      </c>
      <c r="J30" s="9">
        <f>ROUND(SUM(J31:J33),2)</f>
        <v>5041.8599999999997</v>
      </c>
    </row>
    <row r="31" spans="1:12" ht="45" x14ac:dyDescent="0.25">
      <c r="A31" s="21" t="s">
        <v>78</v>
      </c>
      <c r="B31" s="11" t="s">
        <v>25</v>
      </c>
      <c r="C31" s="10" t="s">
        <v>26</v>
      </c>
      <c r="D31" s="11" t="s">
        <v>15</v>
      </c>
      <c r="E31" s="11" t="s">
        <v>27</v>
      </c>
      <c r="F31" s="16">
        <v>215.28</v>
      </c>
      <c r="G31" s="16">
        <v>8.74</v>
      </c>
      <c r="H31" s="12">
        <f t="shared" ref="H31:H33" si="9">ROUND(G31*(1+0.2789),2)</f>
        <v>11.18</v>
      </c>
      <c r="I31" s="12">
        <f t="shared" ref="I31:I33" si="10">ROUND(F31*G31,2)</f>
        <v>1881.55</v>
      </c>
      <c r="J31" s="12">
        <f t="shared" ref="J31:J33" si="11">ROUND(F31*H31,2)</f>
        <v>2406.83</v>
      </c>
    </row>
    <row r="32" spans="1:12" ht="30" x14ac:dyDescent="0.25">
      <c r="A32" s="21" t="s">
        <v>79</v>
      </c>
      <c r="B32" s="11" t="s">
        <v>28</v>
      </c>
      <c r="C32" s="10" t="s">
        <v>29</v>
      </c>
      <c r="D32" s="11" t="s">
        <v>15</v>
      </c>
      <c r="E32" s="11" t="s">
        <v>30</v>
      </c>
      <c r="F32" s="16">
        <v>215.28</v>
      </c>
      <c r="G32" s="16">
        <v>3.63</v>
      </c>
      <c r="H32" s="12">
        <f t="shared" si="9"/>
        <v>4.6399999999999997</v>
      </c>
      <c r="I32" s="12">
        <f t="shared" si="10"/>
        <v>781.47</v>
      </c>
      <c r="J32" s="12">
        <f t="shared" si="11"/>
        <v>998.9</v>
      </c>
    </row>
    <row r="33" spans="1:12" x14ac:dyDescent="0.25">
      <c r="A33" s="21" t="s">
        <v>80</v>
      </c>
      <c r="B33" s="11" t="s">
        <v>31</v>
      </c>
      <c r="C33" s="10" t="s">
        <v>32</v>
      </c>
      <c r="D33" s="11" t="s">
        <v>15</v>
      </c>
      <c r="E33" s="11" t="s">
        <v>33</v>
      </c>
      <c r="F33" s="16">
        <v>1435.2</v>
      </c>
      <c r="G33" s="16">
        <v>0.89</v>
      </c>
      <c r="H33" s="12">
        <f t="shared" si="9"/>
        <v>1.1399999999999999</v>
      </c>
      <c r="I33" s="12">
        <f t="shared" si="10"/>
        <v>1277.33</v>
      </c>
      <c r="J33" s="12">
        <f t="shared" si="11"/>
        <v>1636.13</v>
      </c>
    </row>
    <row r="34" spans="1:12" ht="15.75" x14ac:dyDescent="0.25">
      <c r="A34" s="20" t="s">
        <v>81</v>
      </c>
      <c r="B34" s="29" t="s">
        <v>34</v>
      </c>
      <c r="C34" s="30"/>
      <c r="D34" s="30"/>
      <c r="E34" s="30"/>
      <c r="F34" s="30"/>
      <c r="G34" s="30"/>
      <c r="H34" s="30"/>
      <c r="I34" s="9">
        <f>ROUND(SUM(I35:I42),2)</f>
        <v>52580.5</v>
      </c>
      <c r="J34" s="9">
        <f>ROUND(SUM(J35:J42),2)</f>
        <v>67236.52</v>
      </c>
      <c r="L34" s="25"/>
    </row>
    <row r="35" spans="1:12" ht="60" x14ac:dyDescent="0.25">
      <c r="A35" s="21" t="s">
        <v>82</v>
      </c>
      <c r="B35" s="11" t="s">
        <v>35</v>
      </c>
      <c r="C35" s="10" t="s">
        <v>36</v>
      </c>
      <c r="D35" s="11" t="s">
        <v>15</v>
      </c>
      <c r="E35" s="11" t="s">
        <v>27</v>
      </c>
      <c r="F35" s="16">
        <v>187.2</v>
      </c>
      <c r="G35" s="16">
        <v>15.9</v>
      </c>
      <c r="H35" s="12">
        <f t="shared" ref="H35:H42" si="12">ROUND(G35*(1+0.2789),2)</f>
        <v>20.329999999999998</v>
      </c>
      <c r="I35" s="12">
        <f t="shared" ref="I35:I42" si="13">ROUND(F35*G35,2)</f>
        <v>2976.48</v>
      </c>
      <c r="J35" s="12">
        <f t="shared" ref="J35:J42" si="14">ROUND(F35*H35,2)</f>
        <v>3805.78</v>
      </c>
    </row>
    <row r="36" spans="1:12" ht="39.75" customHeight="1" x14ac:dyDescent="0.25">
      <c r="A36" s="21" t="s">
        <v>83</v>
      </c>
      <c r="B36" s="11" t="s">
        <v>37</v>
      </c>
      <c r="C36" s="10" t="s">
        <v>38</v>
      </c>
      <c r="D36" s="11" t="s">
        <v>15</v>
      </c>
      <c r="E36" s="11" t="s">
        <v>39</v>
      </c>
      <c r="F36" s="16">
        <v>1872</v>
      </c>
      <c r="G36" s="16">
        <v>1.1399999999999999</v>
      </c>
      <c r="H36" s="12">
        <f t="shared" si="12"/>
        <v>1.46</v>
      </c>
      <c r="I36" s="12">
        <f t="shared" si="13"/>
        <v>2134.08</v>
      </c>
      <c r="J36" s="12">
        <f t="shared" si="14"/>
        <v>2733.12</v>
      </c>
    </row>
    <row r="37" spans="1:12" ht="45" customHeight="1" x14ac:dyDescent="0.25">
      <c r="A37" s="21" t="s">
        <v>84</v>
      </c>
      <c r="B37" s="11" t="s">
        <v>40</v>
      </c>
      <c r="C37" s="10" t="s">
        <v>41</v>
      </c>
      <c r="D37" s="11" t="s">
        <v>15</v>
      </c>
      <c r="E37" s="11" t="s">
        <v>33</v>
      </c>
      <c r="F37" s="16">
        <v>1248</v>
      </c>
      <c r="G37" s="16">
        <v>3.6</v>
      </c>
      <c r="H37" s="12">
        <f t="shared" si="12"/>
        <v>4.5999999999999996</v>
      </c>
      <c r="I37" s="12">
        <f t="shared" si="13"/>
        <v>4492.8</v>
      </c>
      <c r="J37" s="12">
        <f t="shared" si="14"/>
        <v>5740.8</v>
      </c>
    </row>
    <row r="38" spans="1:12" ht="39.75" customHeight="1" x14ac:dyDescent="0.25">
      <c r="A38" s="21" t="s">
        <v>85</v>
      </c>
      <c r="B38" s="11" t="s">
        <v>42</v>
      </c>
      <c r="C38" s="10" t="s">
        <v>43</v>
      </c>
      <c r="D38" s="11" t="s">
        <v>15</v>
      </c>
      <c r="E38" s="11" t="s">
        <v>44</v>
      </c>
      <c r="F38" s="16">
        <v>694.89</v>
      </c>
      <c r="G38" s="16">
        <v>0.57999999999999996</v>
      </c>
      <c r="H38" s="12">
        <f t="shared" si="12"/>
        <v>0.74</v>
      </c>
      <c r="I38" s="12">
        <f t="shared" si="13"/>
        <v>403.04</v>
      </c>
      <c r="J38" s="12">
        <f t="shared" si="14"/>
        <v>514.22</v>
      </c>
    </row>
    <row r="39" spans="1:12" ht="36" customHeight="1" x14ac:dyDescent="0.25">
      <c r="A39" s="21" t="s">
        <v>86</v>
      </c>
      <c r="B39" s="11" t="s">
        <v>45</v>
      </c>
      <c r="C39" s="10" t="s">
        <v>46</v>
      </c>
      <c r="D39" s="11" t="s">
        <v>15</v>
      </c>
      <c r="E39" s="11" t="s">
        <v>33</v>
      </c>
      <c r="F39" s="16">
        <v>1248</v>
      </c>
      <c r="G39" s="16">
        <v>1.96</v>
      </c>
      <c r="H39" s="12">
        <f t="shared" si="12"/>
        <v>2.5099999999999998</v>
      </c>
      <c r="I39" s="12">
        <f t="shared" si="13"/>
        <v>2446.08</v>
      </c>
      <c r="J39" s="12">
        <f t="shared" si="14"/>
        <v>3132.48</v>
      </c>
    </row>
    <row r="40" spans="1:12" ht="36" customHeight="1" x14ac:dyDescent="0.25">
      <c r="A40" s="21" t="s">
        <v>87</v>
      </c>
      <c r="B40" s="11" t="s">
        <v>42</v>
      </c>
      <c r="C40" s="10" t="s">
        <v>43</v>
      </c>
      <c r="D40" s="11" t="s">
        <v>15</v>
      </c>
      <c r="E40" s="11" t="s">
        <v>44</v>
      </c>
      <c r="F40" s="16">
        <v>289.54000000000002</v>
      </c>
      <c r="G40" s="16">
        <v>0.57999999999999996</v>
      </c>
      <c r="H40" s="12">
        <f t="shared" si="12"/>
        <v>0.74</v>
      </c>
      <c r="I40" s="12">
        <f t="shared" si="13"/>
        <v>167.93</v>
      </c>
      <c r="J40" s="12">
        <f t="shared" si="14"/>
        <v>214.26</v>
      </c>
    </row>
    <row r="41" spans="1:12" ht="36" customHeight="1" x14ac:dyDescent="0.25">
      <c r="A41" s="42" t="s">
        <v>88</v>
      </c>
      <c r="B41" s="43" t="s">
        <v>47</v>
      </c>
      <c r="C41" s="44" t="s">
        <v>48</v>
      </c>
      <c r="D41" s="43" t="s">
        <v>22</v>
      </c>
      <c r="E41" s="43" t="s">
        <v>27</v>
      </c>
      <c r="F41" s="45">
        <v>37.44</v>
      </c>
      <c r="G41" s="45">
        <v>986.11</v>
      </c>
      <c r="H41" s="46">
        <f t="shared" si="12"/>
        <v>1261.1400000000001</v>
      </c>
      <c r="I41" s="46">
        <f t="shared" si="13"/>
        <v>36919.96</v>
      </c>
      <c r="J41" s="46">
        <f t="shared" si="14"/>
        <v>47217.08</v>
      </c>
    </row>
    <row r="42" spans="1:12" ht="34.5" customHeight="1" x14ac:dyDescent="0.25">
      <c r="A42" s="21" t="s">
        <v>89</v>
      </c>
      <c r="B42" s="11" t="s">
        <v>42</v>
      </c>
      <c r="C42" s="10" t="s">
        <v>43</v>
      </c>
      <c r="D42" s="11" t="s">
        <v>15</v>
      </c>
      <c r="E42" s="11" t="s">
        <v>44</v>
      </c>
      <c r="F42" s="16">
        <v>5241.6000000000004</v>
      </c>
      <c r="G42" s="16">
        <v>0.57999999999999996</v>
      </c>
      <c r="H42" s="12">
        <f t="shared" si="12"/>
        <v>0.74</v>
      </c>
      <c r="I42" s="12">
        <f t="shared" si="13"/>
        <v>3040.13</v>
      </c>
      <c r="J42" s="12">
        <f t="shared" si="14"/>
        <v>3878.78</v>
      </c>
    </row>
    <row r="43" spans="1:12" ht="18.75" customHeight="1" x14ac:dyDescent="0.25">
      <c r="A43" s="20" t="s">
        <v>90</v>
      </c>
      <c r="B43" s="29" t="s">
        <v>49</v>
      </c>
      <c r="C43" s="30"/>
      <c r="D43" s="30"/>
      <c r="E43" s="30"/>
      <c r="F43" s="30"/>
      <c r="G43" s="30"/>
      <c r="H43" s="30"/>
      <c r="I43" s="9">
        <f>ROUND(SUM(I44:I45),2)</f>
        <v>16866.45</v>
      </c>
      <c r="J43" s="9">
        <f>ROUND(SUM(J44:J45),2)</f>
        <v>21568.45</v>
      </c>
    </row>
    <row r="44" spans="1:12" ht="45" x14ac:dyDescent="0.25">
      <c r="A44" s="21" t="s">
        <v>91</v>
      </c>
      <c r="B44" s="11" t="s">
        <v>50</v>
      </c>
      <c r="C44" s="10" t="s">
        <v>51</v>
      </c>
      <c r="D44" s="11" t="s">
        <v>22</v>
      </c>
      <c r="E44" s="11" t="s">
        <v>23</v>
      </c>
      <c r="F44" s="16">
        <v>416</v>
      </c>
      <c r="G44" s="16">
        <v>39.1</v>
      </c>
      <c r="H44" s="12">
        <f t="shared" ref="H44:H45" si="15">ROUND(G44*(1+0.2789),2)</f>
        <v>50</v>
      </c>
      <c r="I44" s="12">
        <f t="shared" ref="I44:I45" si="16">ROUND(F44*G44,2)</f>
        <v>16265.6</v>
      </c>
      <c r="J44" s="12">
        <f t="shared" ref="J44:J45" si="17">ROUND(F44*H44,2)</f>
        <v>20800</v>
      </c>
    </row>
    <row r="45" spans="1:12" ht="60" x14ac:dyDescent="0.25">
      <c r="A45" s="21" t="s">
        <v>155</v>
      </c>
      <c r="B45" s="11" t="s">
        <v>52</v>
      </c>
      <c r="C45" s="10" t="s">
        <v>53</v>
      </c>
      <c r="D45" s="11" t="s">
        <v>15</v>
      </c>
      <c r="E45" s="11" t="s">
        <v>54</v>
      </c>
      <c r="F45" s="16">
        <v>6.9</v>
      </c>
      <c r="G45" s="16">
        <v>87.08</v>
      </c>
      <c r="H45" s="12">
        <f t="shared" si="15"/>
        <v>111.37</v>
      </c>
      <c r="I45" s="12">
        <f t="shared" si="16"/>
        <v>600.85</v>
      </c>
      <c r="J45" s="12">
        <f t="shared" si="17"/>
        <v>768.45</v>
      </c>
    </row>
    <row r="46" spans="1:12" ht="15.75" x14ac:dyDescent="0.25">
      <c r="A46" s="20" t="s">
        <v>92</v>
      </c>
      <c r="B46" s="29" t="s">
        <v>154</v>
      </c>
      <c r="C46" s="30"/>
      <c r="D46" s="30"/>
      <c r="E46" s="30"/>
      <c r="F46" s="30"/>
      <c r="G46" s="30"/>
      <c r="H46" s="30"/>
      <c r="I46" s="9">
        <f>ROUND(I47+I49+I53+I62,2)</f>
        <v>26456.240000000002</v>
      </c>
      <c r="J46" s="9">
        <f>ROUND(J47+J49+J53+J62,2)</f>
        <v>33831.4</v>
      </c>
    </row>
    <row r="47" spans="1:12" ht="15.75" customHeight="1" x14ac:dyDescent="0.25">
      <c r="A47" s="20" t="s">
        <v>93</v>
      </c>
      <c r="B47" s="29" t="s">
        <v>19</v>
      </c>
      <c r="C47" s="30"/>
      <c r="D47" s="30"/>
      <c r="E47" s="30"/>
      <c r="F47" s="30"/>
      <c r="G47" s="30"/>
      <c r="H47" s="30"/>
      <c r="I47" s="9">
        <f>ROUND(SUM(I48),2)</f>
        <v>137.69999999999999</v>
      </c>
      <c r="J47" s="9">
        <f>ROUND(SUM(J48),2)</f>
        <v>175.5</v>
      </c>
    </row>
    <row r="48" spans="1:12" x14ac:dyDescent="0.25">
      <c r="A48" s="21" t="s">
        <v>94</v>
      </c>
      <c r="B48" s="11" t="s">
        <v>20</v>
      </c>
      <c r="C48" s="10" t="s">
        <v>21</v>
      </c>
      <c r="D48" s="11" t="s">
        <v>22</v>
      </c>
      <c r="E48" s="11" t="s">
        <v>23</v>
      </c>
      <c r="F48" s="16">
        <v>270</v>
      </c>
      <c r="G48" s="16">
        <v>0.51</v>
      </c>
      <c r="H48" s="12">
        <f>ROUND(G48*(1+0.2789),2)</f>
        <v>0.65</v>
      </c>
      <c r="I48" s="12">
        <f>ROUND(F48*G48,2)</f>
        <v>137.69999999999999</v>
      </c>
      <c r="J48" s="12">
        <f>ROUND(F48*H48,2)</f>
        <v>175.5</v>
      </c>
    </row>
    <row r="49" spans="1:10" ht="15.75" x14ac:dyDescent="0.25">
      <c r="A49" s="20" t="s">
        <v>95</v>
      </c>
      <c r="B49" s="29" t="s">
        <v>24</v>
      </c>
      <c r="C49" s="30"/>
      <c r="D49" s="30"/>
      <c r="E49" s="30"/>
      <c r="F49" s="30"/>
      <c r="G49" s="30"/>
      <c r="H49" s="30"/>
      <c r="I49" s="9">
        <f>ROUND(SUM(I50:I52),2)</f>
        <v>1359.03</v>
      </c>
      <c r="J49" s="9">
        <f>ROUND(SUM(J50:J52),2)</f>
        <v>1738.94</v>
      </c>
    </row>
    <row r="50" spans="1:10" ht="45" x14ac:dyDescent="0.25">
      <c r="A50" s="21" t="s">
        <v>96</v>
      </c>
      <c r="B50" s="11" t="s">
        <v>25</v>
      </c>
      <c r="C50" s="10" t="s">
        <v>26</v>
      </c>
      <c r="D50" s="11" t="s">
        <v>15</v>
      </c>
      <c r="E50" s="11" t="s">
        <v>27</v>
      </c>
      <c r="F50" s="16">
        <v>74.25</v>
      </c>
      <c r="G50" s="16">
        <v>8.74</v>
      </c>
      <c r="H50" s="12">
        <f t="shared" ref="H50:H52" si="18">ROUND(G50*(1+0.2789),2)</f>
        <v>11.18</v>
      </c>
      <c r="I50" s="12">
        <f t="shared" ref="I50:I52" si="19">ROUND(F50*G50,2)</f>
        <v>648.95000000000005</v>
      </c>
      <c r="J50" s="12">
        <f t="shared" ref="J50:J52" si="20">ROUND(F50*H50,2)</f>
        <v>830.12</v>
      </c>
    </row>
    <row r="51" spans="1:10" ht="30" x14ac:dyDescent="0.25">
      <c r="A51" s="21" t="s">
        <v>97</v>
      </c>
      <c r="B51" s="11" t="s">
        <v>28</v>
      </c>
      <c r="C51" s="10" t="s">
        <v>29</v>
      </c>
      <c r="D51" s="11" t="s">
        <v>15</v>
      </c>
      <c r="E51" s="11" t="s">
        <v>30</v>
      </c>
      <c r="F51" s="16">
        <v>74.25</v>
      </c>
      <c r="G51" s="16">
        <v>3.63</v>
      </c>
      <c r="H51" s="12">
        <f t="shared" si="18"/>
        <v>4.6399999999999997</v>
      </c>
      <c r="I51" s="12">
        <f t="shared" si="19"/>
        <v>269.52999999999997</v>
      </c>
      <c r="J51" s="12">
        <f t="shared" si="20"/>
        <v>344.52</v>
      </c>
    </row>
    <row r="52" spans="1:10" x14ac:dyDescent="0.25">
      <c r="A52" s="21" t="s">
        <v>98</v>
      </c>
      <c r="B52" s="11" t="s">
        <v>31</v>
      </c>
      <c r="C52" s="10" t="s">
        <v>32</v>
      </c>
      <c r="D52" s="11" t="s">
        <v>15</v>
      </c>
      <c r="E52" s="11" t="s">
        <v>33</v>
      </c>
      <c r="F52" s="16">
        <v>495</v>
      </c>
      <c r="G52" s="16">
        <v>0.89</v>
      </c>
      <c r="H52" s="12">
        <f t="shared" si="18"/>
        <v>1.1399999999999999</v>
      </c>
      <c r="I52" s="12">
        <f t="shared" si="19"/>
        <v>440.55</v>
      </c>
      <c r="J52" s="12">
        <f t="shared" si="20"/>
        <v>564.29999999999995</v>
      </c>
    </row>
    <row r="53" spans="1:10" ht="15.75" x14ac:dyDescent="0.25">
      <c r="A53" s="20" t="s">
        <v>99</v>
      </c>
      <c r="B53" s="29" t="s">
        <v>34</v>
      </c>
      <c r="C53" s="30"/>
      <c r="D53" s="30"/>
      <c r="E53" s="30"/>
      <c r="F53" s="30"/>
      <c r="G53" s="30"/>
      <c r="H53" s="30"/>
      <c r="I53" s="9">
        <f>ROUND(SUM(I54:I61),2)</f>
        <v>17442.57</v>
      </c>
      <c r="J53" s="9">
        <f>ROUND(SUM(J54:J61),2)</f>
        <v>22304.42</v>
      </c>
    </row>
    <row r="54" spans="1:10" ht="60" x14ac:dyDescent="0.25">
      <c r="A54" s="21" t="s">
        <v>100</v>
      </c>
      <c r="B54" s="11" t="s">
        <v>35</v>
      </c>
      <c r="C54" s="10" t="s">
        <v>36</v>
      </c>
      <c r="D54" s="11" t="s">
        <v>15</v>
      </c>
      <c r="E54" s="11" t="s">
        <v>27</v>
      </c>
      <c r="F54" s="16">
        <v>62.1</v>
      </c>
      <c r="G54" s="16">
        <v>15.9</v>
      </c>
      <c r="H54" s="12">
        <f t="shared" ref="H54:H61" si="21">ROUND(G54*(1+0.2789),2)</f>
        <v>20.329999999999998</v>
      </c>
      <c r="I54" s="12">
        <f t="shared" ref="I54:I61" si="22">ROUND(F54*G54,2)</f>
        <v>987.39</v>
      </c>
      <c r="J54" s="12">
        <f t="shared" ref="J54:J61" si="23">ROUND(F54*H54,2)</f>
        <v>1262.49</v>
      </c>
    </row>
    <row r="55" spans="1:10" ht="40.5" customHeight="1" x14ac:dyDescent="0.25">
      <c r="A55" s="21" t="s">
        <v>101</v>
      </c>
      <c r="B55" s="11" t="s">
        <v>37</v>
      </c>
      <c r="C55" s="10" t="s">
        <v>38</v>
      </c>
      <c r="D55" s="11" t="s">
        <v>15</v>
      </c>
      <c r="E55" s="11" t="s">
        <v>39</v>
      </c>
      <c r="F55" s="16">
        <v>621</v>
      </c>
      <c r="G55" s="16">
        <v>1.1399999999999999</v>
      </c>
      <c r="H55" s="12">
        <f t="shared" si="21"/>
        <v>1.46</v>
      </c>
      <c r="I55" s="12">
        <f t="shared" si="22"/>
        <v>707.94</v>
      </c>
      <c r="J55" s="12">
        <f t="shared" si="23"/>
        <v>906.66</v>
      </c>
    </row>
    <row r="56" spans="1:10" ht="36.75" customHeight="1" x14ac:dyDescent="0.25">
      <c r="A56" s="21" t="s">
        <v>102</v>
      </c>
      <c r="B56" s="11" t="s">
        <v>40</v>
      </c>
      <c r="C56" s="10" t="s">
        <v>41</v>
      </c>
      <c r="D56" s="11" t="s">
        <v>15</v>
      </c>
      <c r="E56" s="11" t="s">
        <v>33</v>
      </c>
      <c r="F56" s="16">
        <v>414</v>
      </c>
      <c r="G56" s="16">
        <v>3.6</v>
      </c>
      <c r="H56" s="12">
        <f t="shared" si="21"/>
        <v>4.5999999999999996</v>
      </c>
      <c r="I56" s="12">
        <f t="shared" si="22"/>
        <v>1490.4</v>
      </c>
      <c r="J56" s="12">
        <f t="shared" si="23"/>
        <v>1904.4</v>
      </c>
    </row>
    <row r="57" spans="1:10" ht="38.25" customHeight="1" x14ac:dyDescent="0.25">
      <c r="A57" s="21" t="s">
        <v>103</v>
      </c>
      <c r="B57" s="11" t="s">
        <v>42</v>
      </c>
      <c r="C57" s="10" t="s">
        <v>43</v>
      </c>
      <c r="D57" s="11" t="s">
        <v>15</v>
      </c>
      <c r="E57" s="11" t="s">
        <v>44</v>
      </c>
      <c r="F57" s="16">
        <v>230.52</v>
      </c>
      <c r="G57" s="16">
        <v>0.57999999999999996</v>
      </c>
      <c r="H57" s="12">
        <f t="shared" si="21"/>
        <v>0.74</v>
      </c>
      <c r="I57" s="12">
        <f t="shared" si="22"/>
        <v>133.69999999999999</v>
      </c>
      <c r="J57" s="12">
        <f t="shared" si="23"/>
        <v>170.58</v>
      </c>
    </row>
    <row r="58" spans="1:10" ht="34.5" customHeight="1" x14ac:dyDescent="0.25">
      <c r="A58" s="21" t="s">
        <v>104</v>
      </c>
      <c r="B58" s="11" t="s">
        <v>45</v>
      </c>
      <c r="C58" s="10" t="s">
        <v>46</v>
      </c>
      <c r="D58" s="11" t="s">
        <v>15</v>
      </c>
      <c r="E58" s="11" t="s">
        <v>33</v>
      </c>
      <c r="F58" s="16">
        <v>414</v>
      </c>
      <c r="G58" s="16">
        <v>1.96</v>
      </c>
      <c r="H58" s="12">
        <f t="shared" si="21"/>
        <v>2.5099999999999998</v>
      </c>
      <c r="I58" s="12">
        <f t="shared" si="22"/>
        <v>811.44</v>
      </c>
      <c r="J58" s="12">
        <f t="shared" si="23"/>
        <v>1039.1400000000001</v>
      </c>
    </row>
    <row r="59" spans="1:10" ht="34.5" customHeight="1" x14ac:dyDescent="0.25">
      <c r="A59" s="21" t="s">
        <v>105</v>
      </c>
      <c r="B59" s="11" t="s">
        <v>42</v>
      </c>
      <c r="C59" s="10" t="s">
        <v>43</v>
      </c>
      <c r="D59" s="11" t="s">
        <v>15</v>
      </c>
      <c r="E59" s="11" t="s">
        <v>44</v>
      </c>
      <c r="F59" s="16">
        <v>96.05</v>
      </c>
      <c r="G59" s="16">
        <v>0.57999999999999996</v>
      </c>
      <c r="H59" s="12">
        <f t="shared" si="21"/>
        <v>0.74</v>
      </c>
      <c r="I59" s="12">
        <f t="shared" si="22"/>
        <v>55.71</v>
      </c>
      <c r="J59" s="12">
        <f t="shared" si="23"/>
        <v>71.08</v>
      </c>
    </row>
    <row r="60" spans="1:10" ht="30" x14ac:dyDescent="0.25">
      <c r="A60" s="21" t="s">
        <v>106</v>
      </c>
      <c r="B60" s="11" t="s">
        <v>47</v>
      </c>
      <c r="C60" s="10" t="s">
        <v>48</v>
      </c>
      <c r="D60" s="11" t="s">
        <v>22</v>
      </c>
      <c r="E60" s="11" t="s">
        <v>27</v>
      </c>
      <c r="F60" s="16">
        <v>12.42</v>
      </c>
      <c r="G60" s="16">
        <v>986.11</v>
      </c>
      <c r="H60" s="12">
        <f t="shared" si="21"/>
        <v>1261.1400000000001</v>
      </c>
      <c r="I60" s="12">
        <f t="shared" si="22"/>
        <v>12247.49</v>
      </c>
      <c r="J60" s="12">
        <f t="shared" si="23"/>
        <v>15663.36</v>
      </c>
    </row>
    <row r="61" spans="1:10" ht="30" x14ac:dyDescent="0.25">
      <c r="A61" s="21" t="s">
        <v>107</v>
      </c>
      <c r="B61" s="11" t="s">
        <v>42</v>
      </c>
      <c r="C61" s="10" t="s">
        <v>43</v>
      </c>
      <c r="D61" s="11" t="s">
        <v>15</v>
      </c>
      <c r="E61" s="11" t="s">
        <v>44</v>
      </c>
      <c r="F61" s="16">
        <v>1738.8</v>
      </c>
      <c r="G61" s="16">
        <v>0.57999999999999996</v>
      </c>
      <c r="H61" s="12">
        <f t="shared" si="21"/>
        <v>0.74</v>
      </c>
      <c r="I61" s="12">
        <f t="shared" si="22"/>
        <v>1008.5</v>
      </c>
      <c r="J61" s="12">
        <f t="shared" si="23"/>
        <v>1286.71</v>
      </c>
    </row>
    <row r="62" spans="1:10" ht="15.75" x14ac:dyDescent="0.25">
      <c r="A62" s="20" t="s">
        <v>108</v>
      </c>
      <c r="B62" s="29" t="s">
        <v>49</v>
      </c>
      <c r="C62" s="30"/>
      <c r="D62" s="30"/>
      <c r="E62" s="30"/>
      <c r="F62" s="30"/>
      <c r="G62" s="30"/>
      <c r="H62" s="30"/>
      <c r="I62" s="9">
        <f>ROUND(SUM(I63:I64),2)</f>
        <v>7516.94</v>
      </c>
      <c r="J62" s="9">
        <f>ROUND(SUM(J63:J64),2)</f>
        <v>9612.5400000000009</v>
      </c>
    </row>
    <row r="63" spans="1:10" ht="45" x14ac:dyDescent="0.25">
      <c r="A63" s="21" t="s">
        <v>109</v>
      </c>
      <c r="B63" s="11" t="s">
        <v>50</v>
      </c>
      <c r="C63" s="10" t="s">
        <v>51</v>
      </c>
      <c r="D63" s="11" t="s">
        <v>22</v>
      </c>
      <c r="E63" s="11" t="s">
        <v>23</v>
      </c>
      <c r="F63" s="16">
        <v>180</v>
      </c>
      <c r="G63" s="16">
        <v>39.1</v>
      </c>
      <c r="H63" s="12">
        <f t="shared" ref="H63:H64" si="24">ROUND(G63*(1+0.2789),2)</f>
        <v>50</v>
      </c>
      <c r="I63" s="12">
        <f t="shared" ref="I63:I64" si="25">ROUND(F63*G63,2)</f>
        <v>7038</v>
      </c>
      <c r="J63" s="12">
        <f t="shared" ref="J63:J64" si="26">ROUND(F63*H63,2)</f>
        <v>9000</v>
      </c>
    </row>
    <row r="64" spans="1:10" ht="60" x14ac:dyDescent="0.25">
      <c r="A64" s="21" t="s">
        <v>110</v>
      </c>
      <c r="B64" s="11" t="s">
        <v>52</v>
      </c>
      <c r="C64" s="10" t="s">
        <v>53</v>
      </c>
      <c r="D64" s="11" t="s">
        <v>15</v>
      </c>
      <c r="E64" s="11" t="s">
        <v>54</v>
      </c>
      <c r="F64" s="16">
        <v>5.5</v>
      </c>
      <c r="G64" s="16">
        <v>87.08</v>
      </c>
      <c r="H64" s="12">
        <f t="shared" si="24"/>
        <v>111.37</v>
      </c>
      <c r="I64" s="12">
        <f t="shared" si="25"/>
        <v>478.94</v>
      </c>
      <c r="J64" s="12">
        <f t="shared" si="26"/>
        <v>612.54</v>
      </c>
    </row>
    <row r="65" spans="1:10" ht="15.75" customHeight="1" x14ac:dyDescent="0.25">
      <c r="A65" s="20" t="s">
        <v>111</v>
      </c>
      <c r="B65" s="29" t="s">
        <v>156</v>
      </c>
      <c r="C65" s="30"/>
      <c r="D65" s="30"/>
      <c r="E65" s="30"/>
      <c r="F65" s="30"/>
      <c r="G65" s="30"/>
      <c r="H65" s="30"/>
      <c r="I65" s="9">
        <f>ROUND(I66+I68+I72+I81,2)</f>
        <v>19375.77</v>
      </c>
      <c r="J65" s="9">
        <f>ROUND(J66+J68+J72+J81,2)</f>
        <v>24777.22</v>
      </c>
    </row>
    <row r="66" spans="1:10" ht="15.75" customHeight="1" x14ac:dyDescent="0.25">
      <c r="A66" s="20" t="s">
        <v>112</v>
      </c>
      <c r="B66" s="29" t="s">
        <v>19</v>
      </c>
      <c r="C66" s="30"/>
      <c r="D66" s="30"/>
      <c r="E66" s="30"/>
      <c r="F66" s="30"/>
      <c r="G66" s="30"/>
      <c r="H66" s="30"/>
      <c r="I66" s="9">
        <f>ROUND(SUM(I67),2)</f>
        <v>88.74</v>
      </c>
      <c r="J66" s="9">
        <f>ROUND(SUM(J67),2)</f>
        <v>113.1</v>
      </c>
    </row>
    <row r="67" spans="1:10" x14ac:dyDescent="0.25">
      <c r="A67" s="21" t="s">
        <v>113</v>
      </c>
      <c r="B67" s="11" t="s">
        <v>20</v>
      </c>
      <c r="C67" s="10" t="s">
        <v>21</v>
      </c>
      <c r="D67" s="11" t="s">
        <v>22</v>
      </c>
      <c r="E67" s="11" t="s">
        <v>23</v>
      </c>
      <c r="F67" s="16">
        <v>174</v>
      </c>
      <c r="G67" s="16">
        <v>0.51</v>
      </c>
      <c r="H67" s="12">
        <f>ROUND(G67*(1+0.2789),2)</f>
        <v>0.65</v>
      </c>
      <c r="I67" s="12">
        <f>ROUND(F67*G67,2)</f>
        <v>88.74</v>
      </c>
      <c r="J67" s="12">
        <f>ROUND(F67*H67,2)</f>
        <v>113.1</v>
      </c>
    </row>
    <row r="68" spans="1:10" ht="15.75" x14ac:dyDescent="0.25">
      <c r="A68" s="20" t="s">
        <v>114</v>
      </c>
      <c r="B68" s="29" t="s">
        <v>24</v>
      </c>
      <c r="C68" s="30"/>
      <c r="D68" s="30"/>
      <c r="E68" s="30"/>
      <c r="F68" s="30"/>
      <c r="G68" s="30"/>
      <c r="H68" s="30"/>
      <c r="I68" s="9">
        <f>ROUND(SUM(I69:I71),2)</f>
        <v>1003.21</v>
      </c>
      <c r="J68" s="9">
        <f>ROUND(SUM(J69:J71),2)</f>
        <v>1283.6600000000001</v>
      </c>
    </row>
    <row r="69" spans="1:10" ht="45" x14ac:dyDescent="0.25">
      <c r="A69" s="21" t="s">
        <v>115</v>
      </c>
      <c r="B69" s="11" t="s">
        <v>25</v>
      </c>
      <c r="C69" s="10" t="s">
        <v>26</v>
      </c>
      <c r="D69" s="11" t="s">
        <v>15</v>
      </c>
      <c r="E69" s="11" t="s">
        <v>27</v>
      </c>
      <c r="F69" s="16">
        <v>54.81</v>
      </c>
      <c r="G69" s="16">
        <v>8.74</v>
      </c>
      <c r="H69" s="12">
        <f t="shared" ref="H69:H71" si="27">ROUND(G69*(1+0.2789),2)</f>
        <v>11.18</v>
      </c>
      <c r="I69" s="12">
        <f t="shared" ref="I69:I71" si="28">ROUND(F69*G69,2)</f>
        <v>479.04</v>
      </c>
      <c r="J69" s="12">
        <f t="shared" ref="J69:J71" si="29">ROUND(F69*H69,2)</f>
        <v>612.78</v>
      </c>
    </row>
    <row r="70" spans="1:10" ht="30" x14ac:dyDescent="0.25">
      <c r="A70" s="21" t="s">
        <v>116</v>
      </c>
      <c r="B70" s="11" t="s">
        <v>28</v>
      </c>
      <c r="C70" s="10" t="s">
        <v>29</v>
      </c>
      <c r="D70" s="11" t="s">
        <v>15</v>
      </c>
      <c r="E70" s="11" t="s">
        <v>30</v>
      </c>
      <c r="F70" s="16">
        <v>54.81</v>
      </c>
      <c r="G70" s="16">
        <v>3.63</v>
      </c>
      <c r="H70" s="12">
        <f t="shared" si="27"/>
        <v>4.6399999999999997</v>
      </c>
      <c r="I70" s="12">
        <f t="shared" si="28"/>
        <v>198.96</v>
      </c>
      <c r="J70" s="12">
        <f t="shared" si="29"/>
        <v>254.32</v>
      </c>
    </row>
    <row r="71" spans="1:10" x14ac:dyDescent="0.25">
      <c r="A71" s="21" t="s">
        <v>117</v>
      </c>
      <c r="B71" s="11" t="s">
        <v>31</v>
      </c>
      <c r="C71" s="10" t="s">
        <v>32</v>
      </c>
      <c r="D71" s="11" t="s">
        <v>15</v>
      </c>
      <c r="E71" s="11" t="s">
        <v>33</v>
      </c>
      <c r="F71" s="16">
        <v>365.4</v>
      </c>
      <c r="G71" s="16">
        <v>0.89</v>
      </c>
      <c r="H71" s="12">
        <f t="shared" si="27"/>
        <v>1.1399999999999999</v>
      </c>
      <c r="I71" s="12">
        <f t="shared" si="28"/>
        <v>325.20999999999998</v>
      </c>
      <c r="J71" s="12">
        <f t="shared" si="29"/>
        <v>416.56</v>
      </c>
    </row>
    <row r="72" spans="1:10" ht="37.5" customHeight="1" x14ac:dyDescent="0.25">
      <c r="A72" s="20" t="s">
        <v>118</v>
      </c>
      <c r="B72" s="29" t="s">
        <v>34</v>
      </c>
      <c r="C72" s="30"/>
      <c r="D72" s="30"/>
      <c r="E72" s="30"/>
      <c r="F72" s="30"/>
      <c r="G72" s="30"/>
      <c r="H72" s="30"/>
      <c r="I72" s="9">
        <f>ROUND(SUM(I73:I80),2)</f>
        <v>13199.62</v>
      </c>
      <c r="J72" s="9">
        <f>ROUND(SUM(J73:J80),2)</f>
        <v>16878.830000000002</v>
      </c>
    </row>
    <row r="73" spans="1:10" ht="44.25" customHeight="1" x14ac:dyDescent="0.25">
      <c r="A73" s="21" t="s">
        <v>119</v>
      </c>
      <c r="B73" s="11" t="s">
        <v>35</v>
      </c>
      <c r="C73" s="10" t="s">
        <v>36</v>
      </c>
      <c r="D73" s="11" t="s">
        <v>15</v>
      </c>
      <c r="E73" s="11" t="s">
        <v>27</v>
      </c>
      <c r="F73" s="16">
        <v>46.98</v>
      </c>
      <c r="G73" s="16">
        <v>15.9</v>
      </c>
      <c r="H73" s="12">
        <f t="shared" ref="H73:H80" si="30">ROUND(G73*(1+0.2789),2)</f>
        <v>20.329999999999998</v>
      </c>
      <c r="I73" s="12">
        <f t="shared" ref="I73:I80" si="31">ROUND(F73*G73,2)</f>
        <v>746.98</v>
      </c>
      <c r="J73" s="12">
        <f t="shared" ref="J73:J80" si="32">ROUND(F73*H73,2)</f>
        <v>955.1</v>
      </c>
    </row>
    <row r="74" spans="1:10" ht="42" customHeight="1" x14ac:dyDescent="0.25">
      <c r="A74" s="21" t="s">
        <v>120</v>
      </c>
      <c r="B74" s="11" t="s">
        <v>37</v>
      </c>
      <c r="C74" s="10" t="s">
        <v>38</v>
      </c>
      <c r="D74" s="11" t="s">
        <v>15</v>
      </c>
      <c r="E74" s="11" t="s">
        <v>39</v>
      </c>
      <c r="F74" s="16">
        <v>469.8</v>
      </c>
      <c r="G74" s="16">
        <v>1.1399999999999999</v>
      </c>
      <c r="H74" s="12">
        <f t="shared" si="30"/>
        <v>1.46</v>
      </c>
      <c r="I74" s="12">
        <f t="shared" si="31"/>
        <v>535.57000000000005</v>
      </c>
      <c r="J74" s="12">
        <f t="shared" si="32"/>
        <v>685.91</v>
      </c>
    </row>
    <row r="75" spans="1:10" ht="39.75" customHeight="1" x14ac:dyDescent="0.25">
      <c r="A75" s="21" t="s">
        <v>121</v>
      </c>
      <c r="B75" s="11" t="s">
        <v>40</v>
      </c>
      <c r="C75" s="10" t="s">
        <v>41</v>
      </c>
      <c r="D75" s="11" t="s">
        <v>15</v>
      </c>
      <c r="E75" s="11" t="s">
        <v>33</v>
      </c>
      <c r="F75" s="16">
        <v>313.2</v>
      </c>
      <c r="G75" s="16">
        <v>3.6</v>
      </c>
      <c r="H75" s="12">
        <f t="shared" si="30"/>
        <v>4.5999999999999996</v>
      </c>
      <c r="I75" s="12">
        <f t="shared" si="31"/>
        <v>1127.52</v>
      </c>
      <c r="J75" s="12">
        <f t="shared" si="32"/>
        <v>1440.72</v>
      </c>
    </row>
    <row r="76" spans="1:10" ht="34.5" customHeight="1" x14ac:dyDescent="0.25">
      <c r="A76" s="21" t="s">
        <v>122</v>
      </c>
      <c r="B76" s="11" t="s">
        <v>42</v>
      </c>
      <c r="C76" s="10" t="s">
        <v>43</v>
      </c>
      <c r="D76" s="11" t="s">
        <v>15</v>
      </c>
      <c r="E76" s="11" t="s">
        <v>44</v>
      </c>
      <c r="F76" s="16">
        <v>174.39</v>
      </c>
      <c r="G76" s="16">
        <v>0.57999999999999996</v>
      </c>
      <c r="H76" s="12">
        <f t="shared" si="30"/>
        <v>0.74</v>
      </c>
      <c r="I76" s="12">
        <f t="shared" si="31"/>
        <v>101.15</v>
      </c>
      <c r="J76" s="12">
        <f t="shared" si="32"/>
        <v>129.05000000000001</v>
      </c>
    </row>
    <row r="77" spans="1:10" ht="32.25" customHeight="1" x14ac:dyDescent="0.25">
      <c r="A77" s="21" t="s">
        <v>123</v>
      </c>
      <c r="B77" s="11" t="s">
        <v>45</v>
      </c>
      <c r="C77" s="10" t="s">
        <v>46</v>
      </c>
      <c r="D77" s="11" t="s">
        <v>15</v>
      </c>
      <c r="E77" s="11" t="s">
        <v>33</v>
      </c>
      <c r="F77" s="16">
        <v>313.2</v>
      </c>
      <c r="G77" s="16">
        <v>1.96</v>
      </c>
      <c r="H77" s="12">
        <f t="shared" si="30"/>
        <v>2.5099999999999998</v>
      </c>
      <c r="I77" s="12">
        <f t="shared" si="31"/>
        <v>613.87</v>
      </c>
      <c r="J77" s="12">
        <f t="shared" si="32"/>
        <v>786.13</v>
      </c>
    </row>
    <row r="78" spans="1:10" ht="30" x14ac:dyDescent="0.25">
      <c r="A78" s="21" t="s">
        <v>124</v>
      </c>
      <c r="B78" s="11" t="s">
        <v>42</v>
      </c>
      <c r="C78" s="10" t="s">
        <v>43</v>
      </c>
      <c r="D78" s="11" t="s">
        <v>15</v>
      </c>
      <c r="E78" s="11" t="s">
        <v>44</v>
      </c>
      <c r="F78" s="16">
        <v>72.66</v>
      </c>
      <c r="G78" s="16">
        <v>0.57999999999999996</v>
      </c>
      <c r="H78" s="12">
        <f t="shared" si="30"/>
        <v>0.74</v>
      </c>
      <c r="I78" s="12">
        <f t="shared" si="31"/>
        <v>42.14</v>
      </c>
      <c r="J78" s="12">
        <f t="shared" si="32"/>
        <v>53.77</v>
      </c>
    </row>
    <row r="79" spans="1:10" ht="30" x14ac:dyDescent="0.25">
      <c r="A79" s="21" t="s">
        <v>125</v>
      </c>
      <c r="B79" s="11" t="s">
        <v>47</v>
      </c>
      <c r="C79" s="10" t="s">
        <v>48</v>
      </c>
      <c r="D79" s="11" t="s">
        <v>22</v>
      </c>
      <c r="E79" s="11" t="s">
        <v>27</v>
      </c>
      <c r="F79" s="16">
        <v>9.4</v>
      </c>
      <c r="G79" s="16">
        <v>986.11</v>
      </c>
      <c r="H79" s="12">
        <f t="shared" si="30"/>
        <v>1261.1400000000001</v>
      </c>
      <c r="I79" s="12">
        <f t="shared" si="31"/>
        <v>9269.43</v>
      </c>
      <c r="J79" s="12">
        <f t="shared" si="32"/>
        <v>11854.72</v>
      </c>
    </row>
    <row r="80" spans="1:10" ht="30" x14ac:dyDescent="0.25">
      <c r="A80" s="21" t="s">
        <v>126</v>
      </c>
      <c r="B80" s="11" t="s">
        <v>42</v>
      </c>
      <c r="C80" s="10" t="s">
        <v>43</v>
      </c>
      <c r="D80" s="11" t="s">
        <v>15</v>
      </c>
      <c r="E80" s="11" t="s">
        <v>44</v>
      </c>
      <c r="F80" s="16">
        <v>1315.44</v>
      </c>
      <c r="G80" s="16">
        <v>0.57999999999999996</v>
      </c>
      <c r="H80" s="12">
        <f t="shared" si="30"/>
        <v>0.74</v>
      </c>
      <c r="I80" s="12">
        <f t="shared" si="31"/>
        <v>762.96</v>
      </c>
      <c r="J80" s="12">
        <f t="shared" si="32"/>
        <v>973.43</v>
      </c>
    </row>
    <row r="81" spans="1:10" ht="15.75" x14ac:dyDescent="0.25">
      <c r="A81" s="20" t="s">
        <v>127</v>
      </c>
      <c r="B81" s="29" t="s">
        <v>49</v>
      </c>
      <c r="C81" s="30"/>
      <c r="D81" s="30"/>
      <c r="E81" s="30"/>
      <c r="F81" s="30"/>
      <c r="G81" s="30"/>
      <c r="H81" s="30"/>
      <c r="I81" s="9">
        <f>ROUND(SUM(I82:I83),2)</f>
        <v>5084.2</v>
      </c>
      <c r="J81" s="9">
        <f>ROUND(SUM(J82:J83),2)</f>
        <v>6501.63</v>
      </c>
    </row>
    <row r="82" spans="1:10" ht="45" x14ac:dyDescent="0.25">
      <c r="A82" s="21" t="s">
        <v>128</v>
      </c>
      <c r="B82" s="11" t="s">
        <v>50</v>
      </c>
      <c r="C82" s="10" t="s">
        <v>51</v>
      </c>
      <c r="D82" s="11" t="s">
        <v>22</v>
      </c>
      <c r="E82" s="11" t="s">
        <v>23</v>
      </c>
      <c r="F82" s="16">
        <v>116</v>
      </c>
      <c r="G82" s="16">
        <v>39.1</v>
      </c>
      <c r="H82" s="12">
        <f t="shared" ref="H82:H83" si="33">ROUND(G82*(1+0.2789),2)</f>
        <v>50</v>
      </c>
      <c r="I82" s="12">
        <f t="shared" ref="I82:I83" si="34">ROUND(F82*G82,2)</f>
        <v>4535.6000000000004</v>
      </c>
      <c r="J82" s="12">
        <f t="shared" ref="J82:J83" si="35">ROUND(F82*H82,2)</f>
        <v>5800</v>
      </c>
    </row>
    <row r="83" spans="1:10" ht="60" x14ac:dyDescent="0.25">
      <c r="A83" s="21" t="s">
        <v>157</v>
      </c>
      <c r="B83" s="11" t="s">
        <v>52</v>
      </c>
      <c r="C83" s="10" t="s">
        <v>53</v>
      </c>
      <c r="D83" s="11" t="s">
        <v>15</v>
      </c>
      <c r="E83" s="11" t="s">
        <v>54</v>
      </c>
      <c r="F83" s="16">
        <v>6.3</v>
      </c>
      <c r="G83" s="16">
        <v>87.08</v>
      </c>
      <c r="H83" s="12">
        <f t="shared" si="33"/>
        <v>111.37</v>
      </c>
      <c r="I83" s="12">
        <f t="shared" si="34"/>
        <v>548.6</v>
      </c>
      <c r="J83" s="12">
        <f t="shared" si="35"/>
        <v>701.63</v>
      </c>
    </row>
    <row r="84" spans="1:10" ht="15.75" customHeight="1" x14ac:dyDescent="0.25">
      <c r="A84" s="20" t="s">
        <v>129</v>
      </c>
      <c r="B84" s="29" t="s">
        <v>18</v>
      </c>
      <c r="C84" s="30"/>
      <c r="D84" s="30"/>
      <c r="E84" s="30"/>
      <c r="F84" s="30"/>
      <c r="G84" s="30"/>
      <c r="H84" s="30"/>
      <c r="I84" s="9">
        <f>ROUND(I85+I87+I91+I100,2)</f>
        <v>34947.69</v>
      </c>
      <c r="J84" s="9">
        <f>ROUND(J85+J87+J91+J100,2)</f>
        <v>44690.07</v>
      </c>
    </row>
    <row r="85" spans="1:10" ht="15.75" customHeight="1" x14ac:dyDescent="0.25">
      <c r="A85" s="20" t="s">
        <v>130</v>
      </c>
      <c r="B85" s="29" t="s">
        <v>19</v>
      </c>
      <c r="C85" s="30"/>
      <c r="D85" s="30"/>
      <c r="E85" s="30"/>
      <c r="F85" s="30"/>
      <c r="G85" s="30"/>
      <c r="H85" s="30"/>
      <c r="I85" s="9">
        <f>ROUND(SUM(I86),2)</f>
        <v>162.18</v>
      </c>
      <c r="J85" s="9">
        <f>ROUND(SUM(J86),2)</f>
        <v>206.7</v>
      </c>
    </row>
    <row r="86" spans="1:10" x14ac:dyDescent="0.25">
      <c r="A86" s="21" t="s">
        <v>131</v>
      </c>
      <c r="B86" s="11" t="s">
        <v>20</v>
      </c>
      <c r="C86" s="10" t="s">
        <v>21</v>
      </c>
      <c r="D86" s="11" t="s">
        <v>22</v>
      </c>
      <c r="E86" s="11" t="s">
        <v>23</v>
      </c>
      <c r="F86" s="16">
        <v>318</v>
      </c>
      <c r="G86" s="16">
        <v>0.51</v>
      </c>
      <c r="H86" s="12">
        <f>ROUND(G86*(1+0.2789),2)</f>
        <v>0.65</v>
      </c>
      <c r="I86" s="12">
        <f>ROUND(F86*G86,2)</f>
        <v>162.18</v>
      </c>
      <c r="J86" s="12">
        <f>ROUND(F86*H86,2)</f>
        <v>206.7</v>
      </c>
    </row>
    <row r="87" spans="1:10" ht="15.75" x14ac:dyDescent="0.25">
      <c r="A87" s="20" t="s">
        <v>132</v>
      </c>
      <c r="B87" s="29" t="s">
        <v>24</v>
      </c>
      <c r="C87" s="30"/>
      <c r="D87" s="30"/>
      <c r="E87" s="30"/>
      <c r="F87" s="30"/>
      <c r="G87" s="30"/>
      <c r="H87" s="30"/>
      <c r="I87" s="9">
        <f>ROUND(SUM(I88:I90),2)</f>
        <v>1833.45</v>
      </c>
      <c r="J87" s="9">
        <f>ROUND(SUM(J88:J90),2)</f>
        <v>2345.98</v>
      </c>
    </row>
    <row r="88" spans="1:10" ht="33.75" customHeight="1" x14ac:dyDescent="0.25">
      <c r="A88" s="21" t="s">
        <v>133</v>
      </c>
      <c r="B88" s="11" t="s">
        <v>25</v>
      </c>
      <c r="C88" s="10" t="s">
        <v>26</v>
      </c>
      <c r="D88" s="11" t="s">
        <v>15</v>
      </c>
      <c r="E88" s="11" t="s">
        <v>27</v>
      </c>
      <c r="F88" s="16">
        <v>100.17</v>
      </c>
      <c r="G88" s="16">
        <v>8.74</v>
      </c>
      <c r="H88" s="12">
        <f t="shared" ref="H88:H90" si="36">ROUND(G88*(1+0.2789),2)</f>
        <v>11.18</v>
      </c>
      <c r="I88" s="12">
        <f t="shared" ref="I88:I90" si="37">ROUND(F88*G88,2)</f>
        <v>875.49</v>
      </c>
      <c r="J88" s="12">
        <f t="shared" ref="J88:J90" si="38">ROUND(F88*H88,2)</f>
        <v>1119.9000000000001</v>
      </c>
    </row>
    <row r="89" spans="1:10" ht="30" x14ac:dyDescent="0.25">
      <c r="A89" s="21" t="s">
        <v>134</v>
      </c>
      <c r="B89" s="11" t="s">
        <v>28</v>
      </c>
      <c r="C89" s="10" t="s">
        <v>29</v>
      </c>
      <c r="D89" s="11" t="s">
        <v>15</v>
      </c>
      <c r="E89" s="11" t="s">
        <v>30</v>
      </c>
      <c r="F89" s="16">
        <v>100.17</v>
      </c>
      <c r="G89" s="16">
        <v>3.63</v>
      </c>
      <c r="H89" s="12">
        <f t="shared" si="36"/>
        <v>4.6399999999999997</v>
      </c>
      <c r="I89" s="12">
        <f t="shared" si="37"/>
        <v>363.62</v>
      </c>
      <c r="J89" s="12">
        <f t="shared" si="38"/>
        <v>464.79</v>
      </c>
    </row>
    <row r="90" spans="1:10" x14ac:dyDescent="0.25">
      <c r="A90" s="21" t="s">
        <v>135</v>
      </c>
      <c r="B90" s="11" t="s">
        <v>31</v>
      </c>
      <c r="C90" s="10" t="s">
        <v>32</v>
      </c>
      <c r="D90" s="11" t="s">
        <v>15</v>
      </c>
      <c r="E90" s="11" t="s">
        <v>33</v>
      </c>
      <c r="F90" s="16">
        <v>667.8</v>
      </c>
      <c r="G90" s="16">
        <v>0.89</v>
      </c>
      <c r="H90" s="12">
        <f t="shared" si="36"/>
        <v>1.1399999999999999</v>
      </c>
      <c r="I90" s="12">
        <f t="shared" si="37"/>
        <v>594.34</v>
      </c>
      <c r="J90" s="12">
        <f t="shared" si="38"/>
        <v>761.29</v>
      </c>
    </row>
    <row r="91" spans="1:10" ht="15.75" x14ac:dyDescent="0.25">
      <c r="A91" s="20" t="s">
        <v>136</v>
      </c>
      <c r="B91" s="29" t="s">
        <v>34</v>
      </c>
      <c r="C91" s="30"/>
      <c r="D91" s="30"/>
      <c r="E91" s="30"/>
      <c r="F91" s="30"/>
      <c r="G91" s="30"/>
      <c r="H91" s="30"/>
      <c r="I91" s="9">
        <f>ROUND(SUM(I92:I99),2)</f>
        <v>24114.26</v>
      </c>
      <c r="J91" s="9">
        <f>ROUND(SUM(J92:J99),2)</f>
        <v>30835.759999999998</v>
      </c>
    </row>
    <row r="92" spans="1:10" ht="60" x14ac:dyDescent="0.25">
      <c r="A92" s="21" t="s">
        <v>137</v>
      </c>
      <c r="B92" s="11" t="s">
        <v>35</v>
      </c>
      <c r="C92" s="10" t="s">
        <v>36</v>
      </c>
      <c r="D92" s="11" t="s">
        <v>15</v>
      </c>
      <c r="E92" s="11" t="s">
        <v>27</v>
      </c>
      <c r="F92" s="16">
        <v>85.86</v>
      </c>
      <c r="G92" s="16">
        <v>15.9</v>
      </c>
      <c r="H92" s="12">
        <f t="shared" ref="H92:H99" si="39">ROUND(G92*(1+0.2789),2)</f>
        <v>20.329999999999998</v>
      </c>
      <c r="I92" s="12">
        <f t="shared" ref="I92:I99" si="40">ROUND(F92*G92,2)</f>
        <v>1365.17</v>
      </c>
      <c r="J92" s="12">
        <f t="shared" ref="J92:J99" si="41">ROUND(F92*H92,2)</f>
        <v>1745.53</v>
      </c>
    </row>
    <row r="93" spans="1:10" ht="42" customHeight="1" x14ac:dyDescent="0.25">
      <c r="A93" s="21" t="s">
        <v>138</v>
      </c>
      <c r="B93" s="11" t="s">
        <v>37</v>
      </c>
      <c r="C93" s="10" t="s">
        <v>38</v>
      </c>
      <c r="D93" s="11" t="s">
        <v>15</v>
      </c>
      <c r="E93" s="11" t="s">
        <v>39</v>
      </c>
      <c r="F93" s="16">
        <v>858.6</v>
      </c>
      <c r="G93" s="16">
        <v>1.1399999999999999</v>
      </c>
      <c r="H93" s="12">
        <f t="shared" si="39"/>
        <v>1.46</v>
      </c>
      <c r="I93" s="12">
        <f t="shared" si="40"/>
        <v>978.8</v>
      </c>
      <c r="J93" s="12">
        <f t="shared" si="41"/>
        <v>1253.56</v>
      </c>
    </row>
    <row r="94" spans="1:10" ht="42.75" customHeight="1" x14ac:dyDescent="0.25">
      <c r="A94" s="21" t="s">
        <v>139</v>
      </c>
      <c r="B94" s="11" t="s">
        <v>40</v>
      </c>
      <c r="C94" s="10" t="s">
        <v>41</v>
      </c>
      <c r="D94" s="11" t="s">
        <v>15</v>
      </c>
      <c r="E94" s="11" t="s">
        <v>33</v>
      </c>
      <c r="F94" s="16">
        <v>572.4</v>
      </c>
      <c r="G94" s="16">
        <v>3.6</v>
      </c>
      <c r="H94" s="12">
        <f t="shared" si="39"/>
        <v>4.5999999999999996</v>
      </c>
      <c r="I94" s="12">
        <f t="shared" si="40"/>
        <v>2060.64</v>
      </c>
      <c r="J94" s="12">
        <f t="shared" si="41"/>
        <v>2633.04</v>
      </c>
    </row>
    <row r="95" spans="1:10" ht="38.25" customHeight="1" x14ac:dyDescent="0.25">
      <c r="A95" s="21" t="s">
        <v>140</v>
      </c>
      <c r="B95" s="11" t="s">
        <v>42</v>
      </c>
      <c r="C95" s="10" t="s">
        <v>43</v>
      </c>
      <c r="D95" s="11" t="s">
        <v>15</v>
      </c>
      <c r="E95" s="11" t="s">
        <v>44</v>
      </c>
      <c r="F95" s="16">
        <v>318.70999999999998</v>
      </c>
      <c r="G95" s="16">
        <v>0.57999999999999996</v>
      </c>
      <c r="H95" s="12">
        <f t="shared" si="39"/>
        <v>0.74</v>
      </c>
      <c r="I95" s="12">
        <f t="shared" si="40"/>
        <v>184.85</v>
      </c>
      <c r="J95" s="12">
        <f t="shared" si="41"/>
        <v>235.85</v>
      </c>
    </row>
    <row r="96" spans="1:10" ht="34.5" customHeight="1" x14ac:dyDescent="0.25">
      <c r="A96" s="21" t="s">
        <v>141</v>
      </c>
      <c r="B96" s="11" t="s">
        <v>45</v>
      </c>
      <c r="C96" s="10" t="s">
        <v>46</v>
      </c>
      <c r="D96" s="11" t="s">
        <v>15</v>
      </c>
      <c r="E96" s="11" t="s">
        <v>33</v>
      </c>
      <c r="F96" s="16">
        <v>572.4</v>
      </c>
      <c r="G96" s="16">
        <v>1.96</v>
      </c>
      <c r="H96" s="12">
        <f t="shared" si="39"/>
        <v>2.5099999999999998</v>
      </c>
      <c r="I96" s="12">
        <f t="shared" si="40"/>
        <v>1121.9000000000001</v>
      </c>
      <c r="J96" s="12">
        <f t="shared" si="41"/>
        <v>1436.72</v>
      </c>
    </row>
    <row r="97" spans="1:10" ht="30" x14ac:dyDescent="0.25">
      <c r="A97" s="21" t="s">
        <v>142</v>
      </c>
      <c r="B97" s="11" t="s">
        <v>42</v>
      </c>
      <c r="C97" s="10" t="s">
        <v>43</v>
      </c>
      <c r="D97" s="11" t="s">
        <v>15</v>
      </c>
      <c r="E97" s="11" t="s">
        <v>44</v>
      </c>
      <c r="F97" s="16">
        <v>132.80000000000001</v>
      </c>
      <c r="G97" s="16">
        <v>0.57999999999999996</v>
      </c>
      <c r="H97" s="12">
        <f t="shared" si="39"/>
        <v>0.74</v>
      </c>
      <c r="I97" s="12">
        <f t="shared" si="40"/>
        <v>77.02</v>
      </c>
      <c r="J97" s="12">
        <f t="shared" si="41"/>
        <v>98.27</v>
      </c>
    </row>
    <row r="98" spans="1:10" ht="30" x14ac:dyDescent="0.25">
      <c r="A98" s="21" t="s">
        <v>143</v>
      </c>
      <c r="B98" s="11" t="s">
        <v>47</v>
      </c>
      <c r="C98" s="10" t="s">
        <v>48</v>
      </c>
      <c r="D98" s="11" t="s">
        <v>22</v>
      </c>
      <c r="E98" s="11" t="s">
        <v>27</v>
      </c>
      <c r="F98" s="16">
        <v>17.170000000000002</v>
      </c>
      <c r="G98" s="16">
        <v>986.11</v>
      </c>
      <c r="H98" s="12">
        <f t="shared" si="39"/>
        <v>1261.1400000000001</v>
      </c>
      <c r="I98" s="12">
        <f t="shared" si="40"/>
        <v>16931.509999999998</v>
      </c>
      <c r="J98" s="12">
        <f t="shared" si="41"/>
        <v>21653.77</v>
      </c>
    </row>
    <row r="99" spans="1:10" ht="30" x14ac:dyDescent="0.25">
      <c r="A99" s="21" t="s">
        <v>144</v>
      </c>
      <c r="B99" s="11" t="s">
        <v>42</v>
      </c>
      <c r="C99" s="10" t="s">
        <v>43</v>
      </c>
      <c r="D99" s="11" t="s">
        <v>15</v>
      </c>
      <c r="E99" s="11" t="s">
        <v>44</v>
      </c>
      <c r="F99" s="16">
        <v>2404.08</v>
      </c>
      <c r="G99" s="16">
        <v>0.57999999999999996</v>
      </c>
      <c r="H99" s="12">
        <f t="shared" si="39"/>
        <v>0.74</v>
      </c>
      <c r="I99" s="12">
        <f t="shared" si="40"/>
        <v>1394.37</v>
      </c>
      <c r="J99" s="12">
        <f t="shared" si="41"/>
        <v>1779.02</v>
      </c>
    </row>
    <row r="100" spans="1:10" ht="28.5" customHeight="1" x14ac:dyDescent="0.25">
      <c r="A100" s="20" t="s">
        <v>145</v>
      </c>
      <c r="B100" s="29" t="s">
        <v>49</v>
      </c>
      <c r="C100" s="30"/>
      <c r="D100" s="30"/>
      <c r="E100" s="30"/>
      <c r="F100" s="30"/>
      <c r="G100" s="30"/>
      <c r="H100" s="30"/>
      <c r="I100" s="9">
        <f>ROUND(SUM(I101:I102),2)</f>
        <v>8837.7999999999993</v>
      </c>
      <c r="J100" s="9">
        <f>ROUND(SUM(J101:J102),2)</f>
        <v>11301.63</v>
      </c>
    </row>
    <row r="101" spans="1:10" ht="45" x14ac:dyDescent="0.25">
      <c r="A101" s="21" t="s">
        <v>146</v>
      </c>
      <c r="B101" s="11" t="s">
        <v>50</v>
      </c>
      <c r="C101" s="10" t="s">
        <v>51</v>
      </c>
      <c r="D101" s="11" t="s">
        <v>22</v>
      </c>
      <c r="E101" s="11" t="s">
        <v>23</v>
      </c>
      <c r="F101" s="16">
        <v>212</v>
      </c>
      <c r="G101" s="16">
        <v>39.1</v>
      </c>
      <c r="H101" s="12">
        <f t="shared" ref="H101:H102" si="42">ROUND(G101*(1+0.2789),2)</f>
        <v>50</v>
      </c>
      <c r="I101" s="12">
        <f t="shared" ref="I101:I102" si="43">ROUND(F101*G101,2)</f>
        <v>8289.2000000000007</v>
      </c>
      <c r="J101" s="12">
        <f t="shared" ref="J101:J102" si="44">ROUND(F101*H101,2)</f>
        <v>10600</v>
      </c>
    </row>
    <row r="102" spans="1:10" ht="60" x14ac:dyDescent="0.25">
      <c r="A102" s="21" t="s">
        <v>182</v>
      </c>
      <c r="B102" s="11" t="s">
        <v>52</v>
      </c>
      <c r="C102" s="10" t="s">
        <v>53</v>
      </c>
      <c r="D102" s="11" t="s">
        <v>15</v>
      </c>
      <c r="E102" s="11" t="s">
        <v>54</v>
      </c>
      <c r="F102" s="16">
        <v>6.3</v>
      </c>
      <c r="G102" s="16">
        <v>87.08</v>
      </c>
      <c r="H102" s="12">
        <f t="shared" si="42"/>
        <v>111.37</v>
      </c>
      <c r="I102" s="12">
        <f t="shared" si="43"/>
        <v>548.6</v>
      </c>
      <c r="J102" s="12">
        <f t="shared" si="44"/>
        <v>701.63</v>
      </c>
    </row>
    <row r="103" spans="1:10" ht="15.75" x14ac:dyDescent="0.25">
      <c r="A103" s="20" t="s">
        <v>159</v>
      </c>
      <c r="B103" s="29" t="s">
        <v>158</v>
      </c>
      <c r="C103" s="30"/>
      <c r="D103" s="30"/>
      <c r="E103" s="30"/>
      <c r="F103" s="30"/>
      <c r="G103" s="30"/>
      <c r="H103" s="30"/>
      <c r="I103" s="9">
        <f>ROUND(I104+I106+I110+I119,2)</f>
        <v>19472.3</v>
      </c>
      <c r="J103" s="9">
        <f>ROUND(J104+J106+J110+J119,2)</f>
        <v>24900.560000000001</v>
      </c>
    </row>
    <row r="104" spans="1:10" ht="15.75" customHeight="1" x14ac:dyDescent="0.25">
      <c r="A104" s="20" t="s">
        <v>161</v>
      </c>
      <c r="B104" s="29" t="s">
        <v>19</v>
      </c>
      <c r="C104" s="30"/>
      <c r="D104" s="30"/>
      <c r="E104" s="30"/>
      <c r="F104" s="30"/>
      <c r="G104" s="30"/>
      <c r="H104" s="30"/>
      <c r="I104" s="9">
        <f>ROUND(SUM(I105),2)</f>
        <v>91.8</v>
      </c>
      <c r="J104" s="9">
        <f>ROUND(SUM(J105),2)</f>
        <v>117</v>
      </c>
    </row>
    <row r="105" spans="1:10" x14ac:dyDescent="0.25">
      <c r="A105" s="21" t="s">
        <v>162</v>
      </c>
      <c r="B105" s="11" t="s">
        <v>20</v>
      </c>
      <c r="C105" s="10" t="s">
        <v>21</v>
      </c>
      <c r="D105" s="11" t="s">
        <v>22</v>
      </c>
      <c r="E105" s="11" t="s">
        <v>23</v>
      </c>
      <c r="F105" s="16">
        <v>180</v>
      </c>
      <c r="G105" s="16">
        <v>0.51</v>
      </c>
      <c r="H105" s="12">
        <f>ROUND(G105*(1+0.2789),2)</f>
        <v>0.65</v>
      </c>
      <c r="I105" s="12">
        <f>ROUND(F105*G105,2)</f>
        <v>91.8</v>
      </c>
      <c r="J105" s="12">
        <f>ROUND(F105*H105,2)</f>
        <v>117</v>
      </c>
    </row>
    <row r="106" spans="1:10" ht="15.75" x14ac:dyDescent="0.25">
      <c r="A106" s="20" t="s">
        <v>163</v>
      </c>
      <c r="B106" s="29" t="s">
        <v>24</v>
      </c>
      <c r="C106" s="30"/>
      <c r="D106" s="30"/>
      <c r="E106" s="30"/>
      <c r="F106" s="30"/>
      <c r="G106" s="30"/>
      <c r="H106" s="30"/>
      <c r="I106" s="9">
        <f>ROUND(SUM(I107:I109),2)</f>
        <v>1037.8</v>
      </c>
      <c r="J106" s="9">
        <f>ROUND(SUM(J107:J109),2)</f>
        <v>1327.92</v>
      </c>
    </row>
    <row r="107" spans="1:10" ht="45" x14ac:dyDescent="0.25">
      <c r="A107" s="21" t="s">
        <v>164</v>
      </c>
      <c r="B107" s="11" t="s">
        <v>25</v>
      </c>
      <c r="C107" s="10" t="s">
        <v>26</v>
      </c>
      <c r="D107" s="11" t="s">
        <v>15</v>
      </c>
      <c r="E107" s="11" t="s">
        <v>27</v>
      </c>
      <c r="F107" s="16">
        <v>56.7</v>
      </c>
      <c r="G107" s="16">
        <v>8.74</v>
      </c>
      <c r="H107" s="12">
        <f t="shared" ref="H107:H109" si="45">ROUND(G107*(1+0.2789),2)</f>
        <v>11.18</v>
      </c>
      <c r="I107" s="12">
        <f t="shared" ref="I107:I109" si="46">ROUND(F107*G107,2)</f>
        <v>495.56</v>
      </c>
      <c r="J107" s="12">
        <f t="shared" ref="J107:J109" si="47">ROUND(F107*H107,2)</f>
        <v>633.91</v>
      </c>
    </row>
    <row r="108" spans="1:10" ht="30" x14ac:dyDescent="0.25">
      <c r="A108" s="21" t="s">
        <v>165</v>
      </c>
      <c r="B108" s="11" t="s">
        <v>28</v>
      </c>
      <c r="C108" s="10" t="s">
        <v>29</v>
      </c>
      <c r="D108" s="11" t="s">
        <v>15</v>
      </c>
      <c r="E108" s="11" t="s">
        <v>30</v>
      </c>
      <c r="F108" s="16">
        <v>56.7</v>
      </c>
      <c r="G108" s="16">
        <v>3.63</v>
      </c>
      <c r="H108" s="12">
        <f t="shared" si="45"/>
        <v>4.6399999999999997</v>
      </c>
      <c r="I108" s="12">
        <f t="shared" si="46"/>
        <v>205.82</v>
      </c>
      <c r="J108" s="12">
        <f t="shared" si="47"/>
        <v>263.08999999999997</v>
      </c>
    </row>
    <row r="109" spans="1:10" x14ac:dyDescent="0.25">
      <c r="A109" s="21" t="s">
        <v>166</v>
      </c>
      <c r="B109" s="11" t="s">
        <v>31</v>
      </c>
      <c r="C109" s="10" t="s">
        <v>32</v>
      </c>
      <c r="D109" s="11" t="s">
        <v>15</v>
      </c>
      <c r="E109" s="11" t="s">
        <v>33</v>
      </c>
      <c r="F109" s="16">
        <v>378</v>
      </c>
      <c r="G109" s="16">
        <v>0.89</v>
      </c>
      <c r="H109" s="12">
        <f t="shared" si="45"/>
        <v>1.1399999999999999</v>
      </c>
      <c r="I109" s="12">
        <f t="shared" si="46"/>
        <v>336.42</v>
      </c>
      <c r="J109" s="12">
        <f t="shared" si="47"/>
        <v>430.92</v>
      </c>
    </row>
    <row r="110" spans="1:10" ht="20.25" customHeight="1" x14ac:dyDescent="0.25">
      <c r="A110" s="20" t="s">
        <v>167</v>
      </c>
      <c r="B110" s="29" t="s">
        <v>34</v>
      </c>
      <c r="C110" s="30"/>
      <c r="D110" s="30"/>
      <c r="E110" s="30"/>
      <c r="F110" s="30"/>
      <c r="G110" s="30"/>
      <c r="H110" s="30"/>
      <c r="I110" s="9">
        <f>ROUND(SUM(I111:I118),2)</f>
        <v>13650.7</v>
      </c>
      <c r="J110" s="9">
        <f>ROUND(SUM(J111:J118),2)</f>
        <v>17455.64</v>
      </c>
    </row>
    <row r="111" spans="1:10" ht="60" x14ac:dyDescent="0.25">
      <c r="A111" s="21" t="s">
        <v>168</v>
      </c>
      <c r="B111" s="11" t="s">
        <v>35</v>
      </c>
      <c r="C111" s="10" t="s">
        <v>36</v>
      </c>
      <c r="D111" s="11" t="s">
        <v>15</v>
      </c>
      <c r="E111" s="11" t="s">
        <v>27</v>
      </c>
      <c r="F111" s="16">
        <v>48.6</v>
      </c>
      <c r="G111" s="16">
        <v>15.9</v>
      </c>
      <c r="H111" s="12">
        <f t="shared" ref="H111:H118" si="48">ROUND(G111*(1+0.2789),2)</f>
        <v>20.329999999999998</v>
      </c>
      <c r="I111" s="12">
        <f t="shared" ref="I111:I118" si="49">ROUND(F111*G111,2)</f>
        <v>772.74</v>
      </c>
      <c r="J111" s="12">
        <f t="shared" ref="J111:J118" si="50">ROUND(F111*H111,2)</f>
        <v>988.04</v>
      </c>
    </row>
    <row r="112" spans="1:10" ht="38.25" customHeight="1" x14ac:dyDescent="0.25">
      <c r="A112" s="21" t="s">
        <v>169</v>
      </c>
      <c r="B112" s="11" t="s">
        <v>37</v>
      </c>
      <c r="C112" s="10" t="s">
        <v>38</v>
      </c>
      <c r="D112" s="11" t="s">
        <v>15</v>
      </c>
      <c r="E112" s="11" t="s">
        <v>39</v>
      </c>
      <c r="F112" s="16">
        <v>486</v>
      </c>
      <c r="G112" s="16">
        <v>1.1399999999999999</v>
      </c>
      <c r="H112" s="12">
        <f t="shared" si="48"/>
        <v>1.46</v>
      </c>
      <c r="I112" s="12">
        <f t="shared" si="49"/>
        <v>554.04</v>
      </c>
      <c r="J112" s="12">
        <f t="shared" si="50"/>
        <v>709.56</v>
      </c>
    </row>
    <row r="113" spans="1:10" ht="40.5" customHeight="1" x14ac:dyDescent="0.25">
      <c r="A113" s="21" t="s">
        <v>170</v>
      </c>
      <c r="B113" s="11" t="s">
        <v>40</v>
      </c>
      <c r="C113" s="10" t="s">
        <v>41</v>
      </c>
      <c r="D113" s="11" t="s">
        <v>15</v>
      </c>
      <c r="E113" s="11" t="s">
        <v>33</v>
      </c>
      <c r="F113" s="16">
        <v>324</v>
      </c>
      <c r="G113" s="16">
        <v>3.6</v>
      </c>
      <c r="H113" s="12">
        <f t="shared" si="48"/>
        <v>4.5999999999999996</v>
      </c>
      <c r="I113" s="12">
        <f t="shared" si="49"/>
        <v>1166.4000000000001</v>
      </c>
      <c r="J113" s="12">
        <f t="shared" si="50"/>
        <v>1490.4</v>
      </c>
    </row>
    <row r="114" spans="1:10" ht="33" customHeight="1" x14ac:dyDescent="0.25">
      <c r="A114" s="21" t="s">
        <v>171</v>
      </c>
      <c r="B114" s="11" t="s">
        <v>42</v>
      </c>
      <c r="C114" s="10" t="s">
        <v>43</v>
      </c>
      <c r="D114" s="11" t="s">
        <v>15</v>
      </c>
      <c r="E114" s="11" t="s">
        <v>44</v>
      </c>
      <c r="F114" s="16">
        <v>180.4</v>
      </c>
      <c r="G114" s="16">
        <v>0.57999999999999996</v>
      </c>
      <c r="H114" s="12">
        <f t="shared" si="48"/>
        <v>0.74</v>
      </c>
      <c r="I114" s="12">
        <f t="shared" si="49"/>
        <v>104.63</v>
      </c>
      <c r="J114" s="12">
        <f t="shared" si="50"/>
        <v>133.5</v>
      </c>
    </row>
    <row r="115" spans="1:10" ht="30" x14ac:dyDescent="0.25">
      <c r="A115" s="21" t="s">
        <v>172</v>
      </c>
      <c r="B115" s="11" t="s">
        <v>45</v>
      </c>
      <c r="C115" s="10" t="s">
        <v>46</v>
      </c>
      <c r="D115" s="11" t="s">
        <v>15</v>
      </c>
      <c r="E115" s="11" t="s">
        <v>33</v>
      </c>
      <c r="F115" s="16">
        <v>324</v>
      </c>
      <c r="G115" s="16">
        <v>1.96</v>
      </c>
      <c r="H115" s="12">
        <f t="shared" si="48"/>
        <v>2.5099999999999998</v>
      </c>
      <c r="I115" s="12">
        <f t="shared" si="49"/>
        <v>635.04</v>
      </c>
      <c r="J115" s="12">
        <f t="shared" si="50"/>
        <v>813.24</v>
      </c>
    </row>
    <row r="116" spans="1:10" ht="30" x14ac:dyDescent="0.25">
      <c r="A116" s="21" t="s">
        <v>173</v>
      </c>
      <c r="B116" s="11" t="s">
        <v>42</v>
      </c>
      <c r="C116" s="10" t="s">
        <v>43</v>
      </c>
      <c r="D116" s="11" t="s">
        <v>15</v>
      </c>
      <c r="E116" s="11" t="s">
        <v>44</v>
      </c>
      <c r="F116" s="16">
        <v>75.17</v>
      </c>
      <c r="G116" s="16">
        <v>0.57999999999999996</v>
      </c>
      <c r="H116" s="12">
        <f t="shared" si="48"/>
        <v>0.74</v>
      </c>
      <c r="I116" s="12">
        <f t="shared" si="49"/>
        <v>43.6</v>
      </c>
      <c r="J116" s="12">
        <f t="shared" si="50"/>
        <v>55.63</v>
      </c>
    </row>
    <row r="117" spans="1:10" ht="30" x14ac:dyDescent="0.25">
      <c r="A117" s="21" t="s">
        <v>174</v>
      </c>
      <c r="B117" s="11" t="s">
        <v>47</v>
      </c>
      <c r="C117" s="10" t="s">
        <v>48</v>
      </c>
      <c r="D117" s="11" t="s">
        <v>22</v>
      </c>
      <c r="E117" s="11" t="s">
        <v>27</v>
      </c>
      <c r="F117" s="16">
        <v>9.7200000000000006</v>
      </c>
      <c r="G117" s="16">
        <v>986.11</v>
      </c>
      <c r="H117" s="12">
        <f t="shared" si="48"/>
        <v>1261.1400000000001</v>
      </c>
      <c r="I117" s="12">
        <f t="shared" si="49"/>
        <v>9584.99</v>
      </c>
      <c r="J117" s="12">
        <f t="shared" si="50"/>
        <v>12258.28</v>
      </c>
    </row>
    <row r="118" spans="1:10" ht="30" x14ac:dyDescent="0.25">
      <c r="A118" s="21" t="s">
        <v>175</v>
      </c>
      <c r="B118" s="11" t="s">
        <v>42</v>
      </c>
      <c r="C118" s="10" t="s">
        <v>43</v>
      </c>
      <c r="D118" s="11" t="s">
        <v>15</v>
      </c>
      <c r="E118" s="11" t="s">
        <v>44</v>
      </c>
      <c r="F118" s="16">
        <v>1360.8</v>
      </c>
      <c r="G118" s="16">
        <v>0.57999999999999996</v>
      </c>
      <c r="H118" s="12">
        <f t="shared" si="48"/>
        <v>0.74</v>
      </c>
      <c r="I118" s="12">
        <f t="shared" si="49"/>
        <v>789.26</v>
      </c>
      <c r="J118" s="12">
        <f t="shared" si="50"/>
        <v>1006.99</v>
      </c>
    </row>
    <row r="119" spans="1:10" ht="15.75" x14ac:dyDescent="0.25">
      <c r="A119" s="20" t="s">
        <v>176</v>
      </c>
      <c r="B119" s="29" t="s">
        <v>49</v>
      </c>
      <c r="C119" s="30"/>
      <c r="D119" s="30"/>
      <c r="E119" s="30"/>
      <c r="F119" s="30"/>
      <c r="G119" s="30"/>
      <c r="H119" s="30"/>
      <c r="I119" s="9">
        <f>ROUND(SUM(I120),2)</f>
        <v>4692</v>
      </c>
      <c r="J119" s="9">
        <f>ROUND(SUM(J120),2)</f>
        <v>6000</v>
      </c>
    </row>
    <row r="120" spans="1:10" ht="45" x14ac:dyDescent="0.25">
      <c r="A120" s="21" t="s">
        <v>177</v>
      </c>
      <c r="B120" s="11" t="s">
        <v>50</v>
      </c>
      <c r="C120" s="10" t="s">
        <v>51</v>
      </c>
      <c r="D120" s="11" t="s">
        <v>22</v>
      </c>
      <c r="E120" s="11" t="s">
        <v>23</v>
      </c>
      <c r="F120" s="16">
        <v>120</v>
      </c>
      <c r="G120" s="16">
        <v>39.1</v>
      </c>
      <c r="H120" s="12">
        <f>ROUND(G120*(1+0.2789),2)</f>
        <v>50</v>
      </c>
      <c r="I120" s="12">
        <f>ROUND(F120*G120,2)</f>
        <v>4692</v>
      </c>
      <c r="J120" s="12">
        <f>ROUND(F120*H120,2)</f>
        <v>6000</v>
      </c>
    </row>
    <row r="121" spans="1:10" ht="15.75" x14ac:dyDescent="0.25">
      <c r="A121" s="20" t="s">
        <v>183</v>
      </c>
      <c r="B121" s="29" t="s">
        <v>160</v>
      </c>
      <c r="C121" s="30"/>
      <c r="D121" s="30"/>
      <c r="E121" s="30"/>
      <c r="F121" s="30"/>
      <c r="G121" s="30"/>
      <c r="H121" s="30"/>
      <c r="I121" s="9">
        <f>ROUND(I122+I124+I128+I137,2)</f>
        <v>24566.44</v>
      </c>
      <c r="J121" s="9">
        <f>ROUND(J122+J124+J128+J137,2)</f>
        <v>31414.85</v>
      </c>
    </row>
    <row r="122" spans="1:10" ht="15.75" customHeight="1" x14ac:dyDescent="0.25">
      <c r="A122" s="20" t="s">
        <v>184</v>
      </c>
      <c r="B122" s="29" t="s">
        <v>19</v>
      </c>
      <c r="C122" s="30"/>
      <c r="D122" s="30"/>
      <c r="E122" s="30"/>
      <c r="F122" s="30"/>
      <c r="G122" s="30"/>
      <c r="H122" s="30"/>
      <c r="I122" s="9">
        <f>ROUND(SUM(I123),2)</f>
        <v>113.22</v>
      </c>
      <c r="J122" s="9">
        <f>ROUND(SUM(J123),2)</f>
        <v>144.30000000000001</v>
      </c>
    </row>
    <row r="123" spans="1:10" x14ac:dyDescent="0.25">
      <c r="A123" s="21" t="s">
        <v>185</v>
      </c>
      <c r="B123" s="11" t="s">
        <v>20</v>
      </c>
      <c r="C123" s="10" t="s">
        <v>21</v>
      </c>
      <c r="D123" s="11" t="s">
        <v>22</v>
      </c>
      <c r="E123" s="11" t="s">
        <v>23</v>
      </c>
      <c r="F123" s="16">
        <v>222</v>
      </c>
      <c r="G123" s="16">
        <v>0.51</v>
      </c>
      <c r="H123" s="12">
        <f>ROUND(G123*(1+0.2789),2)</f>
        <v>0.65</v>
      </c>
      <c r="I123" s="12">
        <f>ROUND(F123*G123,2)</f>
        <v>113.22</v>
      </c>
      <c r="J123" s="12">
        <f>ROUND(F123*H123,2)</f>
        <v>144.30000000000001</v>
      </c>
    </row>
    <row r="124" spans="1:10" ht="15.75" x14ac:dyDescent="0.25">
      <c r="A124" s="20" t="s">
        <v>186</v>
      </c>
      <c r="B124" s="29" t="s">
        <v>24</v>
      </c>
      <c r="C124" s="30"/>
      <c r="D124" s="30"/>
      <c r="E124" s="30"/>
      <c r="F124" s="30"/>
      <c r="G124" s="30"/>
      <c r="H124" s="30"/>
      <c r="I124" s="9">
        <f>ROUND(SUM(I125:I127),2)</f>
        <v>1279.96</v>
      </c>
      <c r="J124" s="9">
        <f>ROUND(SUM(J125:J127),2)</f>
        <v>1637.77</v>
      </c>
    </row>
    <row r="125" spans="1:10" ht="45" x14ac:dyDescent="0.25">
      <c r="A125" s="21" t="s">
        <v>187</v>
      </c>
      <c r="B125" s="11" t="s">
        <v>25</v>
      </c>
      <c r="C125" s="10" t="s">
        <v>26</v>
      </c>
      <c r="D125" s="11" t="s">
        <v>15</v>
      </c>
      <c r="E125" s="11" t="s">
        <v>27</v>
      </c>
      <c r="F125" s="16">
        <v>69.930000000000007</v>
      </c>
      <c r="G125" s="16">
        <v>8.74</v>
      </c>
      <c r="H125" s="12">
        <f t="shared" ref="H125:H127" si="51">ROUND(G125*(1+0.2789),2)</f>
        <v>11.18</v>
      </c>
      <c r="I125" s="12">
        <f t="shared" ref="I125:I127" si="52">ROUND(F125*G125,2)</f>
        <v>611.19000000000005</v>
      </c>
      <c r="J125" s="12">
        <f t="shared" ref="J125:J127" si="53">ROUND(F125*H125,2)</f>
        <v>781.82</v>
      </c>
    </row>
    <row r="126" spans="1:10" ht="30" x14ac:dyDescent="0.25">
      <c r="A126" s="21" t="s">
        <v>188</v>
      </c>
      <c r="B126" s="11" t="s">
        <v>28</v>
      </c>
      <c r="C126" s="10" t="s">
        <v>29</v>
      </c>
      <c r="D126" s="11" t="s">
        <v>15</v>
      </c>
      <c r="E126" s="11" t="s">
        <v>30</v>
      </c>
      <c r="F126" s="16">
        <v>69.930000000000007</v>
      </c>
      <c r="G126" s="16">
        <v>3.63</v>
      </c>
      <c r="H126" s="12">
        <f t="shared" si="51"/>
        <v>4.6399999999999997</v>
      </c>
      <c r="I126" s="12">
        <f t="shared" si="52"/>
        <v>253.85</v>
      </c>
      <c r="J126" s="12">
        <f t="shared" si="53"/>
        <v>324.48</v>
      </c>
    </row>
    <row r="127" spans="1:10" x14ac:dyDescent="0.25">
      <c r="A127" s="21" t="s">
        <v>189</v>
      </c>
      <c r="B127" s="11" t="s">
        <v>31</v>
      </c>
      <c r="C127" s="10" t="s">
        <v>32</v>
      </c>
      <c r="D127" s="11" t="s">
        <v>15</v>
      </c>
      <c r="E127" s="11" t="s">
        <v>33</v>
      </c>
      <c r="F127" s="16">
        <v>466.2</v>
      </c>
      <c r="G127" s="16">
        <v>0.89</v>
      </c>
      <c r="H127" s="12">
        <f t="shared" si="51"/>
        <v>1.1399999999999999</v>
      </c>
      <c r="I127" s="12">
        <f t="shared" si="52"/>
        <v>414.92</v>
      </c>
      <c r="J127" s="12">
        <f t="shared" si="53"/>
        <v>531.47</v>
      </c>
    </row>
    <row r="128" spans="1:10" ht="15.75" x14ac:dyDescent="0.25">
      <c r="A128" s="20" t="s">
        <v>190</v>
      </c>
      <c r="B128" s="29" t="s">
        <v>34</v>
      </c>
      <c r="C128" s="30"/>
      <c r="D128" s="30"/>
      <c r="E128" s="30"/>
      <c r="F128" s="30"/>
      <c r="G128" s="30"/>
      <c r="H128" s="30"/>
      <c r="I128" s="9">
        <f>ROUND(SUM(I129:I136),2)</f>
        <v>16837.86</v>
      </c>
      <c r="J128" s="9">
        <f>ROUND(SUM(J129:J136),2)</f>
        <v>21531.15</v>
      </c>
    </row>
    <row r="129" spans="1:10" ht="60" x14ac:dyDescent="0.25">
      <c r="A129" s="21" t="s">
        <v>191</v>
      </c>
      <c r="B129" s="11" t="s">
        <v>35</v>
      </c>
      <c r="C129" s="10" t="s">
        <v>36</v>
      </c>
      <c r="D129" s="11" t="s">
        <v>15</v>
      </c>
      <c r="E129" s="11" t="s">
        <v>27</v>
      </c>
      <c r="F129" s="16">
        <v>59.94</v>
      </c>
      <c r="G129" s="16">
        <v>15.9</v>
      </c>
      <c r="H129" s="12">
        <f t="shared" ref="H129:H136" si="54">ROUND(G129*(1+0.2789),2)</f>
        <v>20.329999999999998</v>
      </c>
      <c r="I129" s="12">
        <f t="shared" ref="I129:I136" si="55">ROUND(F129*G129,2)</f>
        <v>953.05</v>
      </c>
      <c r="J129" s="12">
        <f t="shared" ref="J129:J136" si="56">ROUND(F129*H129,2)</f>
        <v>1218.58</v>
      </c>
    </row>
    <row r="130" spans="1:10" ht="30" x14ac:dyDescent="0.25">
      <c r="A130" s="21" t="s">
        <v>192</v>
      </c>
      <c r="B130" s="11" t="s">
        <v>37</v>
      </c>
      <c r="C130" s="10" t="s">
        <v>38</v>
      </c>
      <c r="D130" s="11" t="s">
        <v>15</v>
      </c>
      <c r="E130" s="11" t="s">
        <v>39</v>
      </c>
      <c r="F130" s="16">
        <v>599.4</v>
      </c>
      <c r="G130" s="16">
        <v>1.1399999999999999</v>
      </c>
      <c r="H130" s="12">
        <f t="shared" si="54"/>
        <v>1.46</v>
      </c>
      <c r="I130" s="12">
        <f t="shared" si="55"/>
        <v>683.32</v>
      </c>
      <c r="J130" s="12">
        <f t="shared" si="56"/>
        <v>875.12</v>
      </c>
    </row>
    <row r="131" spans="1:10" ht="30" x14ac:dyDescent="0.25">
      <c r="A131" s="21" t="s">
        <v>193</v>
      </c>
      <c r="B131" s="11" t="s">
        <v>40</v>
      </c>
      <c r="C131" s="10" t="s">
        <v>41</v>
      </c>
      <c r="D131" s="11" t="s">
        <v>15</v>
      </c>
      <c r="E131" s="11" t="s">
        <v>33</v>
      </c>
      <c r="F131" s="16">
        <v>399.6</v>
      </c>
      <c r="G131" s="16">
        <v>3.6</v>
      </c>
      <c r="H131" s="12">
        <f t="shared" si="54"/>
        <v>4.5999999999999996</v>
      </c>
      <c r="I131" s="12">
        <f t="shared" si="55"/>
        <v>1438.56</v>
      </c>
      <c r="J131" s="12">
        <f t="shared" si="56"/>
        <v>1838.16</v>
      </c>
    </row>
    <row r="132" spans="1:10" ht="30" x14ac:dyDescent="0.25">
      <c r="A132" s="21" t="s">
        <v>194</v>
      </c>
      <c r="B132" s="11" t="s">
        <v>42</v>
      </c>
      <c r="C132" s="10" t="s">
        <v>43</v>
      </c>
      <c r="D132" s="11" t="s">
        <v>15</v>
      </c>
      <c r="E132" s="11" t="s">
        <v>44</v>
      </c>
      <c r="F132" s="16">
        <v>222.5</v>
      </c>
      <c r="G132" s="16">
        <v>0.57999999999999996</v>
      </c>
      <c r="H132" s="12">
        <f t="shared" si="54"/>
        <v>0.74</v>
      </c>
      <c r="I132" s="12">
        <f t="shared" si="55"/>
        <v>129.05000000000001</v>
      </c>
      <c r="J132" s="12">
        <f t="shared" si="56"/>
        <v>164.65</v>
      </c>
    </row>
    <row r="133" spans="1:10" ht="30" x14ac:dyDescent="0.25">
      <c r="A133" s="21" t="s">
        <v>195</v>
      </c>
      <c r="B133" s="11" t="s">
        <v>45</v>
      </c>
      <c r="C133" s="10" t="s">
        <v>46</v>
      </c>
      <c r="D133" s="11" t="s">
        <v>15</v>
      </c>
      <c r="E133" s="11" t="s">
        <v>33</v>
      </c>
      <c r="F133" s="16">
        <v>399.6</v>
      </c>
      <c r="G133" s="16">
        <v>1.96</v>
      </c>
      <c r="H133" s="12">
        <f t="shared" si="54"/>
        <v>2.5099999999999998</v>
      </c>
      <c r="I133" s="12">
        <f t="shared" si="55"/>
        <v>783.22</v>
      </c>
      <c r="J133" s="12">
        <f t="shared" si="56"/>
        <v>1003</v>
      </c>
    </row>
    <row r="134" spans="1:10" ht="30" x14ac:dyDescent="0.25">
      <c r="A134" s="21" t="s">
        <v>196</v>
      </c>
      <c r="B134" s="11" t="s">
        <v>42</v>
      </c>
      <c r="C134" s="10" t="s">
        <v>43</v>
      </c>
      <c r="D134" s="11" t="s">
        <v>15</v>
      </c>
      <c r="E134" s="11" t="s">
        <v>44</v>
      </c>
      <c r="F134" s="16">
        <v>92.71</v>
      </c>
      <c r="G134" s="16">
        <v>0.57999999999999996</v>
      </c>
      <c r="H134" s="12">
        <f t="shared" si="54"/>
        <v>0.74</v>
      </c>
      <c r="I134" s="12">
        <f t="shared" si="55"/>
        <v>53.77</v>
      </c>
      <c r="J134" s="12">
        <f t="shared" si="56"/>
        <v>68.61</v>
      </c>
    </row>
    <row r="135" spans="1:10" ht="30" x14ac:dyDescent="0.25">
      <c r="A135" s="21" t="s">
        <v>197</v>
      </c>
      <c r="B135" s="11" t="s">
        <v>47</v>
      </c>
      <c r="C135" s="10" t="s">
        <v>48</v>
      </c>
      <c r="D135" s="11" t="s">
        <v>22</v>
      </c>
      <c r="E135" s="11" t="s">
        <v>27</v>
      </c>
      <c r="F135" s="16">
        <v>11.99</v>
      </c>
      <c r="G135" s="16">
        <v>986.11</v>
      </c>
      <c r="H135" s="12">
        <f t="shared" si="54"/>
        <v>1261.1400000000001</v>
      </c>
      <c r="I135" s="12">
        <f t="shared" si="55"/>
        <v>11823.46</v>
      </c>
      <c r="J135" s="12">
        <f t="shared" si="56"/>
        <v>15121.07</v>
      </c>
    </row>
    <row r="136" spans="1:10" ht="30" x14ac:dyDescent="0.25">
      <c r="A136" s="21" t="s">
        <v>198</v>
      </c>
      <c r="B136" s="11" t="s">
        <v>42</v>
      </c>
      <c r="C136" s="10" t="s">
        <v>43</v>
      </c>
      <c r="D136" s="11" t="s">
        <v>15</v>
      </c>
      <c r="E136" s="11" t="s">
        <v>44</v>
      </c>
      <c r="F136" s="16">
        <v>1678.32</v>
      </c>
      <c r="G136" s="16">
        <v>0.57999999999999996</v>
      </c>
      <c r="H136" s="12">
        <f t="shared" si="54"/>
        <v>0.74</v>
      </c>
      <c r="I136" s="12">
        <f t="shared" si="55"/>
        <v>973.43</v>
      </c>
      <c r="J136" s="12">
        <f t="shared" si="56"/>
        <v>1241.96</v>
      </c>
    </row>
    <row r="137" spans="1:10" ht="15.75" x14ac:dyDescent="0.25">
      <c r="A137" s="20" t="s">
        <v>199</v>
      </c>
      <c r="B137" s="29" t="s">
        <v>49</v>
      </c>
      <c r="C137" s="30"/>
      <c r="D137" s="30"/>
      <c r="E137" s="30"/>
      <c r="F137" s="30"/>
      <c r="G137" s="30"/>
      <c r="H137" s="30"/>
      <c r="I137" s="9">
        <f>ROUND(SUM(I138:I139),2)</f>
        <v>6335.4</v>
      </c>
      <c r="J137" s="9">
        <f>ROUND(SUM(J138:J139),2)</f>
        <v>8101.63</v>
      </c>
    </row>
    <row r="138" spans="1:10" ht="45" x14ac:dyDescent="0.25">
      <c r="A138" s="21" t="s">
        <v>200</v>
      </c>
      <c r="B138" s="11" t="s">
        <v>50</v>
      </c>
      <c r="C138" s="10" t="s">
        <v>51</v>
      </c>
      <c r="D138" s="11" t="s">
        <v>22</v>
      </c>
      <c r="E138" s="11" t="s">
        <v>23</v>
      </c>
      <c r="F138" s="16">
        <v>148</v>
      </c>
      <c r="G138" s="16">
        <v>39.1</v>
      </c>
      <c r="H138" s="12">
        <f t="shared" ref="H138:H139" si="57">ROUND(G138*(1+0.2789),2)</f>
        <v>50</v>
      </c>
      <c r="I138" s="12">
        <f>ROUND(F138*G138,2)</f>
        <v>5786.8</v>
      </c>
      <c r="J138" s="12">
        <f>ROUND(F138*H138,2)</f>
        <v>7400</v>
      </c>
    </row>
    <row r="139" spans="1:10" ht="60" x14ac:dyDescent="0.25">
      <c r="A139" s="21" t="s">
        <v>201</v>
      </c>
      <c r="B139" s="11" t="s">
        <v>52</v>
      </c>
      <c r="C139" s="10" t="s">
        <v>53</v>
      </c>
      <c r="D139" s="11" t="s">
        <v>15</v>
      </c>
      <c r="E139" s="11" t="s">
        <v>54</v>
      </c>
      <c r="F139" s="16">
        <v>6.3</v>
      </c>
      <c r="G139" s="16">
        <v>87.08</v>
      </c>
      <c r="H139" s="12">
        <f t="shared" si="57"/>
        <v>111.37</v>
      </c>
      <c r="I139" s="12">
        <f>ROUND(F139*G139,2)</f>
        <v>548.6</v>
      </c>
      <c r="J139" s="12">
        <f>ROUND(F139*H139,2)</f>
        <v>701.63</v>
      </c>
    </row>
    <row r="140" spans="1:10" ht="15.75" x14ac:dyDescent="0.25">
      <c r="A140" s="23"/>
      <c r="B140" s="17"/>
      <c r="C140" s="17"/>
      <c r="D140" s="17"/>
      <c r="E140" s="17"/>
      <c r="F140" s="17"/>
      <c r="G140" s="17"/>
      <c r="H140" s="27" t="s">
        <v>147</v>
      </c>
      <c r="I140" s="28"/>
      <c r="J140" s="22">
        <f>ROUND(J142-J141,2)</f>
        <v>70324.789999999994</v>
      </c>
    </row>
    <row r="141" spans="1:10" ht="20.25" customHeight="1" x14ac:dyDescent="0.25">
      <c r="A141" s="23"/>
      <c r="B141" s="17"/>
      <c r="C141" s="17"/>
      <c r="D141" s="17"/>
      <c r="E141" s="17"/>
      <c r="F141" s="17"/>
      <c r="G141" s="17"/>
      <c r="H141" s="27" t="s">
        <v>148</v>
      </c>
      <c r="I141" s="28"/>
      <c r="J141" s="26">
        <f>ROUND(I121+I103+I84+I65+I46+I27+I8+I6+I4,2)</f>
        <v>252266.84</v>
      </c>
    </row>
    <row r="142" spans="1:10" ht="15.75" x14ac:dyDescent="0.25">
      <c r="A142" s="23"/>
      <c r="B142" s="17"/>
      <c r="C142" s="17"/>
      <c r="D142" s="17"/>
      <c r="E142" s="17"/>
      <c r="F142" s="17"/>
      <c r="G142" s="17"/>
      <c r="H142" s="27" t="s">
        <v>149</v>
      </c>
      <c r="I142" s="28"/>
      <c r="J142" s="24">
        <f>ROUND(J121+J103+J84+J65+J46+J27+J8+J6+J4,2)</f>
        <v>322591.63</v>
      </c>
    </row>
    <row r="143" spans="1:10" x14ac:dyDescent="0.25">
      <c r="A143" s="2"/>
      <c r="B143" s="3"/>
      <c r="C143" s="3"/>
      <c r="D143" s="3"/>
      <c r="E143" s="3"/>
      <c r="F143" s="3"/>
      <c r="G143" s="3"/>
      <c r="H143" s="3"/>
      <c r="I143" s="3"/>
      <c r="J143" s="4"/>
    </row>
    <row r="144" spans="1:10" x14ac:dyDescent="0.25">
      <c r="A144" s="2"/>
      <c r="B144" s="3"/>
      <c r="C144" s="3"/>
      <c r="D144" s="3"/>
      <c r="E144" s="3"/>
      <c r="F144" s="3"/>
      <c r="G144" s="3"/>
      <c r="H144" s="3"/>
      <c r="I144" s="3"/>
      <c r="J144" s="4"/>
    </row>
    <row r="145" spans="1:10" x14ac:dyDescent="0.25">
      <c r="A145" s="2"/>
      <c r="B145" s="3"/>
      <c r="C145" s="3"/>
      <c r="D145" s="3"/>
      <c r="E145" s="3"/>
      <c r="F145" s="3"/>
      <c r="G145" s="3"/>
      <c r="H145" s="3"/>
      <c r="I145" s="3"/>
      <c r="J145" s="4"/>
    </row>
    <row r="146" spans="1:10" x14ac:dyDescent="0.25">
      <c r="A146" s="2"/>
      <c r="B146" s="1"/>
      <c r="C146" s="1"/>
      <c r="D146" s="1"/>
      <c r="E146" s="1"/>
      <c r="F146" s="1"/>
      <c r="G146" s="1"/>
      <c r="H146" s="1"/>
      <c r="I146" s="1"/>
      <c r="J146" s="4"/>
    </row>
    <row r="147" spans="1:10" x14ac:dyDescent="0.25">
      <c r="A147" s="2"/>
      <c r="B147" s="1"/>
      <c r="C147" s="1"/>
      <c r="D147" s="1"/>
      <c r="E147" s="1"/>
      <c r="F147" s="1"/>
      <c r="G147" s="1"/>
      <c r="H147" s="1"/>
      <c r="I147" s="1"/>
      <c r="J147" s="4"/>
    </row>
    <row r="148" spans="1:10" x14ac:dyDescent="0.25">
      <c r="A148" s="2"/>
      <c r="B148" s="33" t="s">
        <v>150</v>
      </c>
      <c r="C148" s="33"/>
      <c r="D148" s="33"/>
      <c r="E148" s="13"/>
      <c r="F148" s="14"/>
      <c r="G148" s="32" t="s">
        <v>203</v>
      </c>
      <c r="H148" s="32"/>
      <c r="I148" s="32"/>
      <c r="J148" s="4"/>
    </row>
    <row r="149" spans="1:10" x14ac:dyDescent="0.25">
      <c r="A149" s="2"/>
      <c r="B149" s="31" t="s">
        <v>151</v>
      </c>
      <c r="C149" s="31"/>
      <c r="D149" s="31"/>
      <c r="E149" s="15"/>
      <c r="F149" s="14"/>
      <c r="G149" s="14"/>
      <c r="H149" s="14"/>
      <c r="I149" s="14"/>
      <c r="J149" s="4"/>
    </row>
    <row r="150" spans="1:10" ht="15.75" thickBot="1" x14ac:dyDescent="0.3">
      <c r="A150" s="5"/>
      <c r="B150" s="6"/>
      <c r="C150" s="6"/>
      <c r="D150" s="6"/>
      <c r="E150" s="6"/>
      <c r="F150" s="6"/>
      <c r="G150" s="6"/>
      <c r="H150" s="6"/>
      <c r="I150" s="6"/>
      <c r="J150" s="7"/>
    </row>
  </sheetData>
  <mergeCells count="52">
    <mergeCell ref="B85:H85"/>
    <mergeCell ref="B84:H84"/>
    <mergeCell ref="B87:H87"/>
    <mergeCell ref="A1:J1"/>
    <mergeCell ref="A2:A3"/>
    <mergeCell ref="B2:B3"/>
    <mergeCell ref="C2:C3"/>
    <mergeCell ref="D2:D3"/>
    <mergeCell ref="E2:E3"/>
    <mergeCell ref="F2:F3"/>
    <mergeCell ref="G2:H2"/>
    <mergeCell ref="I2:J2"/>
    <mergeCell ref="B81:H81"/>
    <mergeCell ref="B47:H47"/>
    <mergeCell ref="B28:H28"/>
    <mergeCell ref="B4:H4"/>
    <mergeCell ref="B6:H6"/>
    <mergeCell ref="B9:H9"/>
    <mergeCell ref="B149:D149"/>
    <mergeCell ref="G148:I148"/>
    <mergeCell ref="B104:H104"/>
    <mergeCell ref="B119:H119"/>
    <mergeCell ref="B122:H122"/>
    <mergeCell ref="B148:D148"/>
    <mergeCell ref="B53:H53"/>
    <mergeCell ref="B62:H62"/>
    <mergeCell ref="B65:H65"/>
    <mergeCell ref="B68:H68"/>
    <mergeCell ref="B72:H72"/>
    <mergeCell ref="B66:H66"/>
    <mergeCell ref="B30:H30"/>
    <mergeCell ref="B34:H34"/>
    <mergeCell ref="B43:H43"/>
    <mergeCell ref="B46:H46"/>
    <mergeCell ref="B49:H49"/>
    <mergeCell ref="B8:H8"/>
    <mergeCell ref="B11:H11"/>
    <mergeCell ref="B15:H15"/>
    <mergeCell ref="B24:H24"/>
    <mergeCell ref="B27:H27"/>
    <mergeCell ref="B91:H91"/>
    <mergeCell ref="B100:H100"/>
    <mergeCell ref="B103:H103"/>
    <mergeCell ref="B106:H106"/>
    <mergeCell ref="B110:H110"/>
    <mergeCell ref="H142:I142"/>
    <mergeCell ref="B121:H121"/>
    <mergeCell ref="B124:H124"/>
    <mergeCell ref="B128:H128"/>
    <mergeCell ref="B137:H137"/>
    <mergeCell ref="H141:I141"/>
    <mergeCell ref="H140:I140"/>
  </mergeCells>
  <pageMargins left="0.39370078740157483" right="0.39370078740157483" top="0.39370078740157483" bottom="0.39370078740157483" header="0.31496062992125984" footer="0.31496062992125984"/>
  <pageSetup paperSize="9" scale="56" fitToHeight="0" orientation="landscape" r:id="rId1"/>
  <rowBreaks count="4" manualBreakCount="4">
    <brk id="26" max="9" man="1"/>
    <brk id="57" max="9" man="1"/>
    <brk id="90" max="9" man="1"/>
    <brk id="120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</vt:lpstr>
      <vt:lpstr>orcamento!Area_de_impressao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2022-02-04T18:13:22Z</dcterms:created>
  <dcterms:modified xsi:type="dcterms:W3CDTF">2022-03-03T20:46:00Z</dcterms:modified>
</cp:coreProperties>
</file>